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1050" windowWidth="14880" windowHeight="753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1" i="1" l="1"/>
  <c r="I101" i="1"/>
  <c r="G101" i="1"/>
  <c r="J285" i="1"/>
  <c r="G108" i="3"/>
  <c r="G107" i="3" s="1"/>
  <c r="G106" i="3" s="1"/>
  <c r="H108" i="3"/>
  <c r="H107" i="3" s="1"/>
  <c r="G76" i="3"/>
  <c r="G75" i="3" s="1"/>
  <c r="G74" i="3" s="1"/>
  <c r="H76" i="3"/>
  <c r="I153" i="3"/>
  <c r="I164" i="3"/>
  <c r="I166" i="3"/>
  <c r="I174" i="3"/>
  <c r="I178" i="3"/>
  <c r="I359" i="3"/>
  <c r="H14" i="3"/>
  <c r="H18" i="3"/>
  <c r="H20" i="3"/>
  <c r="H22" i="3"/>
  <c r="H26" i="3"/>
  <c r="H29" i="3"/>
  <c r="H31" i="3"/>
  <c r="H30" i="3" s="1"/>
  <c r="H33" i="3"/>
  <c r="H36" i="3"/>
  <c r="H40" i="3"/>
  <c r="H44" i="3"/>
  <c r="H46" i="3"/>
  <c r="H48" i="3"/>
  <c r="H51" i="3"/>
  <c r="H50" i="3" s="1"/>
  <c r="H54" i="3"/>
  <c r="H56" i="3"/>
  <c r="H58" i="3"/>
  <c r="H61" i="3"/>
  <c r="H65" i="3"/>
  <c r="H64" i="3" s="1"/>
  <c r="H69" i="3"/>
  <c r="H71" i="3"/>
  <c r="H70" i="3" s="1"/>
  <c r="H73" i="3"/>
  <c r="H79" i="3"/>
  <c r="H78" i="3" s="1"/>
  <c r="H82" i="3"/>
  <c r="H85" i="3"/>
  <c r="H84" i="3" s="1"/>
  <c r="H88" i="3"/>
  <c r="H91" i="3"/>
  <c r="H96" i="3"/>
  <c r="H95" i="3" s="1"/>
  <c r="H101" i="3"/>
  <c r="H103" i="3"/>
  <c r="H105" i="3"/>
  <c r="H113" i="3"/>
  <c r="H117" i="3"/>
  <c r="H121" i="3"/>
  <c r="H125" i="3"/>
  <c r="H128" i="3"/>
  <c r="H132" i="3"/>
  <c r="H135" i="3"/>
  <c r="H137" i="3"/>
  <c r="H140" i="3"/>
  <c r="H145" i="3"/>
  <c r="H148" i="3"/>
  <c r="H154" i="3"/>
  <c r="H157" i="3"/>
  <c r="H160" i="3"/>
  <c r="H165" i="3"/>
  <c r="H169" i="3"/>
  <c r="H168" i="3" s="1"/>
  <c r="H173" i="3"/>
  <c r="H179" i="3"/>
  <c r="H177" i="3" s="1"/>
  <c r="H182" i="3"/>
  <c r="H186" i="3"/>
  <c r="H189" i="3"/>
  <c r="H193" i="3"/>
  <c r="H194" i="3"/>
  <c r="H198" i="3"/>
  <c r="H199" i="3"/>
  <c r="H202" i="3"/>
  <c r="H203" i="3"/>
  <c r="H206" i="3"/>
  <c r="H209" i="3"/>
  <c r="H212" i="3"/>
  <c r="H213" i="3"/>
  <c r="H216" i="3"/>
  <c r="H220" i="3"/>
  <c r="H223" i="3"/>
  <c r="H227" i="3"/>
  <c r="H231" i="3"/>
  <c r="H233" i="3"/>
  <c r="H232" i="3" s="1"/>
  <c r="H235" i="3"/>
  <c r="H238" i="3"/>
  <c r="H239" i="3"/>
  <c r="H243" i="3"/>
  <c r="H245" i="3"/>
  <c r="H244" i="3" s="1"/>
  <c r="H248" i="3"/>
  <c r="H250" i="3"/>
  <c r="H249" i="3" s="1"/>
  <c r="H252" i="3"/>
  <c r="H255" i="3"/>
  <c r="H260" i="3"/>
  <c r="H263" i="3"/>
  <c r="H266" i="3"/>
  <c r="H265" i="3" s="1"/>
  <c r="H269" i="3"/>
  <c r="H268" i="3" s="1"/>
  <c r="H272" i="3"/>
  <c r="H275" i="3"/>
  <c r="H278" i="3"/>
  <c r="H277" i="3" s="1"/>
  <c r="H276" i="3" s="1"/>
  <c r="H281" i="3"/>
  <c r="H285" i="3"/>
  <c r="H284" i="3" s="1"/>
  <c r="H288" i="3"/>
  <c r="H292" i="3"/>
  <c r="H294" i="3"/>
  <c r="H293" i="3" s="1"/>
  <c r="H296" i="3"/>
  <c r="H299" i="3"/>
  <c r="H298" i="3" s="1"/>
  <c r="H302" i="3"/>
  <c r="H301" i="3" s="1"/>
  <c r="H304" i="3"/>
  <c r="H309" i="3"/>
  <c r="H308" i="3" s="1"/>
  <c r="H313" i="3"/>
  <c r="H312" i="3" s="1"/>
  <c r="H317" i="3"/>
  <c r="H316" i="3" s="1"/>
  <c r="H320" i="3"/>
  <c r="H324" i="3"/>
  <c r="H325" i="3"/>
  <c r="H328" i="3"/>
  <c r="H331" i="3"/>
  <c r="H330" i="3" s="1"/>
  <c r="H335" i="3"/>
  <c r="H334" i="3" s="1"/>
  <c r="H337" i="3"/>
  <c r="H341" i="3"/>
  <c r="H340" i="3" s="1"/>
  <c r="H339" i="3" s="1"/>
  <c r="H344" i="3"/>
  <c r="H343" i="3" s="1"/>
  <c r="H342" i="3" s="1"/>
  <c r="H349" i="3"/>
  <c r="H348" i="3" s="1"/>
  <c r="H351" i="3"/>
  <c r="H350" i="3" s="1"/>
  <c r="H354" i="3"/>
  <c r="H353" i="3" s="1"/>
  <c r="H352" i="3" s="1"/>
  <c r="H360" i="3"/>
  <c r="H358" i="3" s="1"/>
  <c r="H357" i="3" s="1"/>
  <c r="H356" i="3" s="1"/>
  <c r="H355" i="3" s="1"/>
  <c r="H365" i="3"/>
  <c r="H364" i="3" s="1"/>
  <c r="H363" i="3" s="1"/>
  <c r="H362" i="3" s="1"/>
  <c r="H369" i="3"/>
  <c r="H368" i="3" s="1"/>
  <c r="H367" i="3" s="1"/>
  <c r="H366" i="3" s="1"/>
  <c r="K165" i="2"/>
  <c r="K179" i="2"/>
  <c r="K346" i="2"/>
  <c r="J20" i="2"/>
  <c r="J22" i="2"/>
  <c r="J24" i="2"/>
  <c r="J27" i="2"/>
  <c r="J26" i="2" s="1"/>
  <c r="J33" i="2"/>
  <c r="J36" i="2"/>
  <c r="J44" i="2"/>
  <c r="J47" i="2"/>
  <c r="J49" i="2"/>
  <c r="J48" i="2" s="1"/>
  <c r="J54" i="2"/>
  <c r="J60" i="2"/>
  <c r="J63" i="2"/>
  <c r="J65" i="2"/>
  <c r="J67" i="2"/>
  <c r="J70" i="2"/>
  <c r="J73" i="2"/>
  <c r="J76" i="2"/>
  <c r="J78" i="2"/>
  <c r="J81" i="2"/>
  <c r="J83" i="2"/>
  <c r="J85" i="2"/>
  <c r="J84" i="2" s="1"/>
  <c r="J88" i="2"/>
  <c r="J91" i="2"/>
  <c r="J94" i="2"/>
  <c r="J96" i="2"/>
  <c r="J98" i="2"/>
  <c r="J101" i="2"/>
  <c r="J100" i="2" s="1"/>
  <c r="J103" i="2"/>
  <c r="J106" i="2"/>
  <c r="J109" i="2"/>
  <c r="J108" i="2" s="1"/>
  <c r="J112" i="2"/>
  <c r="J115" i="2"/>
  <c r="J118" i="2"/>
  <c r="J122" i="2"/>
  <c r="J125" i="2"/>
  <c r="J128" i="2"/>
  <c r="J129" i="2"/>
  <c r="J132" i="2"/>
  <c r="J135" i="2"/>
  <c r="J134" i="2" s="1"/>
  <c r="J138" i="2"/>
  <c r="J140" i="2"/>
  <c r="J143" i="2"/>
  <c r="J141" i="2" s="1"/>
  <c r="J146" i="2"/>
  <c r="J149" i="2"/>
  <c r="J152" i="2"/>
  <c r="J155" i="2"/>
  <c r="J158" i="2"/>
  <c r="J157" i="2" s="1"/>
  <c r="J161" i="2"/>
  <c r="J166" i="2"/>
  <c r="J167" i="2"/>
  <c r="J170" i="2"/>
  <c r="J169" i="2" s="1"/>
  <c r="J168" i="2" s="1"/>
  <c r="J174" i="2"/>
  <c r="J180" i="2"/>
  <c r="J188" i="2"/>
  <c r="J190" i="2"/>
  <c r="J193" i="2"/>
  <c r="J192" i="2" s="1"/>
  <c r="J196" i="2"/>
  <c r="J199" i="2"/>
  <c r="J200" i="2"/>
  <c r="J204" i="2"/>
  <c r="J205" i="2"/>
  <c r="J208" i="2"/>
  <c r="J207" i="2" s="1"/>
  <c r="J206" i="2" s="1"/>
  <c r="J211" i="2"/>
  <c r="J212" i="2"/>
  <c r="J215" i="2"/>
  <c r="J218" i="2"/>
  <c r="J217" i="2" s="1"/>
  <c r="J220" i="2"/>
  <c r="J219" i="2" s="1"/>
  <c r="J222" i="2"/>
  <c r="J225" i="2"/>
  <c r="J224" i="2" s="1"/>
  <c r="J223" i="2" s="1"/>
  <c r="J228" i="2"/>
  <c r="J229" i="2"/>
  <c r="J232" i="2"/>
  <c r="J231" i="2" s="1"/>
  <c r="J230" i="2" s="1"/>
  <c r="J235" i="2"/>
  <c r="J236" i="2"/>
  <c r="J239" i="2"/>
  <c r="J238" i="2" s="1"/>
  <c r="J237" i="2" s="1"/>
  <c r="J242" i="2"/>
  <c r="J241" i="2" s="1"/>
  <c r="J240" i="2" s="1"/>
  <c r="J245" i="2"/>
  <c r="J253" i="2"/>
  <c r="J252" i="2" s="1"/>
  <c r="J251" i="2" s="1"/>
  <c r="J257" i="2"/>
  <c r="J256" i="2" s="1"/>
  <c r="J263" i="2"/>
  <c r="J262" i="2" s="1"/>
  <c r="J261" i="2" s="1"/>
  <c r="J266" i="2"/>
  <c r="J269" i="2"/>
  <c r="J268" i="2" s="1"/>
  <c r="J267" i="2" s="1"/>
  <c r="J272" i="2"/>
  <c r="J271" i="2" s="1"/>
  <c r="J274" i="2"/>
  <c r="J276" i="2"/>
  <c r="J275" i="2" s="1"/>
  <c r="J279" i="2"/>
  <c r="J278" i="2" s="1"/>
  <c r="J277" i="2" s="1"/>
  <c r="J282" i="2"/>
  <c r="J285" i="2"/>
  <c r="J284" i="2" s="1"/>
  <c r="J287" i="2"/>
  <c r="J286" i="2" s="1"/>
  <c r="J302" i="2"/>
  <c r="J301" i="2" s="1"/>
  <c r="J304" i="2"/>
  <c r="J303" i="2" s="1"/>
  <c r="J311" i="2"/>
  <c r="J310" i="2" s="1"/>
  <c r="J309" i="2" s="1"/>
  <c r="J318" i="2"/>
  <c r="J317" i="2" s="1"/>
  <c r="J316" i="2" s="1"/>
  <c r="J325" i="2"/>
  <c r="J332" i="2"/>
  <c r="J331" i="2" s="1"/>
  <c r="J339" i="2"/>
  <c r="J338" i="2" s="1"/>
  <c r="J337" i="2" s="1"/>
  <c r="J342" i="2"/>
  <c r="J347" i="2"/>
  <c r="J352" i="2"/>
  <c r="J355" i="2"/>
  <c r="J354" i="2" s="1"/>
  <c r="J357" i="2"/>
  <c r="J356" i="2" s="1"/>
  <c r="J359" i="2"/>
  <c r="J363" i="2"/>
  <c r="J362" i="2" s="1"/>
  <c r="J361" i="2" s="1"/>
  <c r="J366" i="2"/>
  <c r="J365" i="2" s="1"/>
  <c r="J368" i="2"/>
  <c r="J370" i="2"/>
  <c r="J369" i="2" s="1"/>
  <c r="J373" i="2"/>
  <c r="J29" i="1"/>
  <c r="J34" i="1"/>
  <c r="J38" i="1"/>
  <c r="J41" i="1"/>
  <c r="J42" i="1"/>
  <c r="J46" i="1"/>
  <c r="J47" i="1"/>
  <c r="J51" i="1"/>
  <c r="J52" i="1"/>
  <c r="J55" i="1"/>
  <c r="J56" i="1"/>
  <c r="J59" i="1"/>
  <c r="J62" i="1"/>
  <c r="J65" i="1"/>
  <c r="J66" i="1"/>
  <c r="J69" i="1"/>
  <c r="J73" i="1"/>
  <c r="J77" i="1"/>
  <c r="J78" i="1"/>
  <c r="J82" i="1"/>
  <c r="J84" i="1"/>
  <c r="J87" i="1"/>
  <c r="J89" i="1"/>
  <c r="J91" i="1"/>
  <c r="J94" i="1"/>
  <c r="J99" i="1"/>
  <c r="J105" i="1"/>
  <c r="J107" i="1"/>
  <c r="J109" i="1"/>
  <c r="J113" i="1"/>
  <c r="J118" i="1"/>
  <c r="J122" i="1"/>
  <c r="J128" i="1"/>
  <c r="J132" i="1"/>
  <c r="J137" i="1"/>
  <c r="J140" i="1"/>
  <c r="J143" i="1"/>
  <c r="J146" i="1"/>
  <c r="J149" i="1"/>
  <c r="J152" i="1"/>
  <c r="J155" i="1"/>
  <c r="J158" i="1"/>
  <c r="J162" i="1"/>
  <c r="J165" i="1"/>
  <c r="J169" i="1"/>
  <c r="J171" i="1"/>
  <c r="J173" i="1"/>
  <c r="J176" i="1"/>
  <c r="J179" i="1"/>
  <c r="J181" i="1"/>
  <c r="J187" i="1"/>
  <c r="J190" i="1"/>
  <c r="J192" i="1"/>
  <c r="J194" i="1"/>
  <c r="J197" i="1"/>
  <c r="J201" i="1"/>
  <c r="J205" i="1"/>
  <c r="J207" i="1"/>
  <c r="J209" i="1"/>
  <c r="J212" i="1"/>
  <c r="J215" i="1"/>
  <c r="J218" i="1"/>
  <c r="J221" i="1"/>
  <c r="J224" i="1"/>
  <c r="J227" i="1"/>
  <c r="J232" i="1"/>
  <c r="J237" i="1"/>
  <c r="J239" i="1"/>
  <c r="J241" i="1"/>
  <c r="J244" i="1"/>
  <c r="J249" i="1"/>
  <c r="J253" i="1"/>
  <c r="J257" i="1"/>
  <c r="J260" i="1"/>
  <c r="J264" i="1"/>
  <c r="J267" i="1"/>
  <c r="J269" i="1"/>
  <c r="J272" i="1"/>
  <c r="J277" i="1"/>
  <c r="J280" i="1"/>
  <c r="J286" i="1"/>
  <c r="J289" i="1"/>
  <c r="J294" i="1"/>
  <c r="J298" i="1"/>
  <c r="J301" i="1"/>
  <c r="J306" i="1"/>
  <c r="J311" i="1"/>
  <c r="J315" i="1"/>
  <c r="J317" i="1"/>
  <c r="J319" i="1"/>
  <c r="J324" i="1"/>
  <c r="J328" i="1"/>
  <c r="J332" i="1"/>
  <c r="J335" i="1"/>
  <c r="J339" i="1"/>
  <c r="J340" i="1"/>
  <c r="J343" i="1"/>
  <c r="J347" i="1"/>
  <c r="J349" i="1"/>
  <c r="J353" i="1"/>
  <c r="J356" i="1"/>
  <c r="J361" i="1"/>
  <c r="J363" i="1"/>
  <c r="J366" i="1"/>
  <c r="J372" i="1"/>
  <c r="J378" i="1"/>
  <c r="J382" i="1"/>
  <c r="J384" i="1"/>
  <c r="J386" i="1"/>
  <c r="J392" i="1"/>
  <c r="J395" i="1"/>
  <c r="J397" i="1"/>
  <c r="J399" i="1"/>
  <c r="J402" i="1"/>
  <c r="H211" i="3" l="1"/>
  <c r="H210" i="3" s="1"/>
  <c r="I108" i="3"/>
  <c r="J227" i="2"/>
  <c r="J226" i="2" s="1"/>
  <c r="J210" i="2"/>
  <c r="J209" i="2" s="1"/>
  <c r="J198" i="2"/>
  <c r="J197" i="2" s="1"/>
  <c r="H264" i="3"/>
  <c r="I76" i="3"/>
  <c r="J367" i="2"/>
  <c r="J364" i="2" s="1"/>
  <c r="J330" i="2"/>
  <c r="J328" i="2" s="1"/>
  <c r="J87" i="2"/>
  <c r="J358" i="2"/>
  <c r="J351" i="2"/>
  <c r="J189" i="2"/>
  <c r="J173" i="2"/>
  <c r="J133" i="2"/>
  <c r="J124" i="2"/>
  <c r="J72" i="2"/>
  <c r="J46" i="2"/>
  <c r="J25" i="2"/>
  <c r="J214" i="2"/>
  <c r="J97" i="2"/>
  <c r="J23" i="2"/>
  <c r="J324" i="2"/>
  <c r="J273" i="2"/>
  <c r="J270" i="2" s="1"/>
  <c r="J265" i="2"/>
  <c r="J244" i="2"/>
  <c r="J234" i="2"/>
  <c r="J156" i="2"/>
  <c r="J145" i="2"/>
  <c r="J105" i="2"/>
  <c r="J53" i="2"/>
  <c r="J107" i="2"/>
  <c r="J80" i="2"/>
  <c r="J372" i="2"/>
  <c r="J341" i="2"/>
  <c r="J281" i="2"/>
  <c r="J191" i="2"/>
  <c r="J114" i="2"/>
  <c r="J64" i="2"/>
  <c r="J32" i="2"/>
  <c r="J345" i="2"/>
  <c r="J283" i="2"/>
  <c r="J178" i="2"/>
  <c r="J148" i="2"/>
  <c r="J117" i="2"/>
  <c r="J90" i="2"/>
  <c r="J82" i="2"/>
  <c r="J75" i="2"/>
  <c r="J66" i="2"/>
  <c r="J59" i="2"/>
  <c r="J35" i="2"/>
  <c r="J300" i="2"/>
  <c r="J203" i="2"/>
  <c r="J195" i="2"/>
  <c r="J187" i="2"/>
  <c r="J164" i="2"/>
  <c r="J154" i="2"/>
  <c r="J139" i="2"/>
  <c r="J131" i="2"/>
  <c r="J110" i="2"/>
  <c r="J102" i="2"/>
  <c r="J99" i="2" s="1"/>
  <c r="J95" i="2"/>
  <c r="J21" i="2"/>
  <c r="H77" i="3"/>
  <c r="H63" i="3"/>
  <c r="J160" i="2"/>
  <c r="J151" i="2"/>
  <c r="J142" i="2"/>
  <c r="J137" i="2"/>
  <c r="J127" i="2"/>
  <c r="J121" i="2"/>
  <c r="J93" i="2"/>
  <c r="J77" i="2"/>
  <c r="J69" i="2"/>
  <c r="J62" i="2"/>
  <c r="J43" i="2"/>
  <c r="J19" i="2"/>
  <c r="H327" i="3"/>
  <c r="H283" i="3"/>
  <c r="H254" i="3"/>
  <c r="H242" i="3"/>
  <c r="H222" i="3"/>
  <c r="H201" i="3"/>
  <c r="H192" i="3"/>
  <c r="H167" i="3"/>
  <c r="H152" i="3"/>
  <c r="H147" i="3"/>
  <c r="H127" i="3"/>
  <c r="H126" i="3" s="1"/>
  <c r="H120" i="3"/>
  <c r="H102" i="3"/>
  <c r="H55" i="3"/>
  <c r="H47" i="3"/>
  <c r="H35" i="3"/>
  <c r="H21" i="3"/>
  <c r="H336" i="3"/>
  <c r="H333" i="3" s="1"/>
  <c r="H323" i="3"/>
  <c r="H315" i="3"/>
  <c r="H307" i="3"/>
  <c r="H297" i="3"/>
  <c r="H291" i="3"/>
  <c r="H247" i="3"/>
  <c r="H237" i="3"/>
  <c r="H219" i="3"/>
  <c r="H208" i="3"/>
  <c r="H188" i="3"/>
  <c r="H176" i="3"/>
  <c r="H163" i="3"/>
  <c r="H136" i="3"/>
  <c r="H116" i="3"/>
  <c r="H100" i="3"/>
  <c r="H83" i="3"/>
  <c r="H53" i="3"/>
  <c r="H45" i="3"/>
  <c r="H19" i="3"/>
  <c r="H347" i="3"/>
  <c r="H303" i="3"/>
  <c r="H295" i="3"/>
  <c r="H287" i="3"/>
  <c r="H280" i="3"/>
  <c r="H274" i="3"/>
  <c r="H267" i="3"/>
  <c r="H262" i="3"/>
  <c r="H230" i="3"/>
  <c r="H215" i="3"/>
  <c r="H205" i="3"/>
  <c r="H197" i="3"/>
  <c r="H184" i="3"/>
  <c r="H159" i="3"/>
  <c r="H144" i="3"/>
  <c r="H134" i="3"/>
  <c r="H124" i="3"/>
  <c r="H112" i="3"/>
  <c r="H90" i="3"/>
  <c r="H81" i="3"/>
  <c r="H72" i="3"/>
  <c r="H68" i="3"/>
  <c r="H60" i="3"/>
  <c r="H43" i="3"/>
  <c r="H32" i="3"/>
  <c r="H28" i="3"/>
  <c r="H17" i="3"/>
  <c r="H338" i="3"/>
  <c r="H329" i="3"/>
  <c r="H319" i="3"/>
  <c r="H311" i="3"/>
  <c r="H271" i="3"/>
  <c r="H259" i="3"/>
  <c r="H234" i="3"/>
  <c r="H226" i="3"/>
  <c r="H225" i="3" s="1"/>
  <c r="H181" i="3"/>
  <c r="H156" i="3"/>
  <c r="H139" i="3"/>
  <c r="H131" i="3"/>
  <c r="H104" i="3"/>
  <c r="H94" i="3"/>
  <c r="H87" i="3"/>
  <c r="H57" i="3"/>
  <c r="H49" i="3"/>
  <c r="H39" i="3"/>
  <c r="H25" i="3"/>
  <c r="H13" i="3"/>
  <c r="H172" i="3"/>
  <c r="I107" i="3"/>
  <c r="H106" i="3"/>
  <c r="I106" i="3" s="1"/>
  <c r="H75" i="3"/>
  <c r="H361" i="3"/>
  <c r="H187" i="3"/>
  <c r="H185" i="3"/>
  <c r="J315" i="2"/>
  <c r="J314" i="2"/>
  <c r="J307" i="2"/>
  <c r="J308" i="2"/>
  <c r="J255" i="2"/>
  <c r="J254" i="2"/>
  <c r="J111" i="2"/>
  <c r="I28" i="1"/>
  <c r="I33" i="1"/>
  <c r="I37" i="1"/>
  <c r="I40" i="1"/>
  <c r="I45" i="1"/>
  <c r="I50" i="1"/>
  <c r="I54" i="1"/>
  <c r="I58" i="1"/>
  <c r="I61" i="1"/>
  <c r="I64" i="1"/>
  <c r="I68" i="1"/>
  <c r="I72" i="1"/>
  <c r="I71" i="1" s="1"/>
  <c r="I76" i="1"/>
  <c r="I81" i="1"/>
  <c r="I83" i="1"/>
  <c r="I86" i="1"/>
  <c r="I88" i="1"/>
  <c r="I90" i="1"/>
  <c r="I93" i="1"/>
  <c r="I92" i="1" s="1"/>
  <c r="I98" i="1"/>
  <c r="I104" i="1"/>
  <c r="I106" i="1"/>
  <c r="I108" i="1"/>
  <c r="I112" i="1"/>
  <c r="I117" i="1"/>
  <c r="I121" i="1"/>
  <c r="I127" i="1"/>
  <c r="I131" i="1"/>
  <c r="I130" i="1" s="1"/>
  <c r="I136" i="1"/>
  <c r="I138" i="1"/>
  <c r="I139" i="1"/>
  <c r="I142" i="1"/>
  <c r="I145" i="1"/>
  <c r="I148" i="1"/>
  <c r="I151" i="1"/>
  <c r="I154" i="1"/>
  <c r="I157" i="1"/>
  <c r="I161" i="1"/>
  <c r="I164" i="1"/>
  <c r="I163" i="1" s="1"/>
  <c r="I168" i="1"/>
  <c r="I170" i="1"/>
  <c r="I172" i="1"/>
  <c r="I175" i="1"/>
  <c r="I178" i="1"/>
  <c r="I180" i="1"/>
  <c r="I186" i="1"/>
  <c r="I189" i="1"/>
  <c r="I191" i="1"/>
  <c r="I193" i="1"/>
  <c r="I196" i="1"/>
  <c r="I200" i="1"/>
  <c r="I204" i="1"/>
  <c r="I206" i="1"/>
  <c r="I208" i="1"/>
  <c r="I211" i="1"/>
  <c r="I214" i="1"/>
  <c r="I217" i="1"/>
  <c r="I216" i="1" s="1"/>
  <c r="I220" i="1"/>
  <c r="I223" i="1"/>
  <c r="I226" i="1"/>
  <c r="I231" i="1"/>
  <c r="I236" i="1"/>
  <c r="I238" i="1"/>
  <c r="I240" i="1"/>
  <c r="I243" i="1"/>
  <c r="I248" i="1"/>
  <c r="I252" i="1"/>
  <c r="I251" i="1" s="1"/>
  <c r="I256" i="1"/>
  <c r="I259" i="1"/>
  <c r="I258" i="1" s="1"/>
  <c r="I263" i="1"/>
  <c r="I266" i="1"/>
  <c r="I268" i="1"/>
  <c r="I271" i="1"/>
  <c r="I276" i="1"/>
  <c r="I279" i="1"/>
  <c r="I284" i="1"/>
  <c r="I288" i="1"/>
  <c r="I292" i="1"/>
  <c r="I297" i="1"/>
  <c r="I300" i="1"/>
  <c r="I305" i="1"/>
  <c r="I309" i="1"/>
  <c r="I314" i="1"/>
  <c r="I316" i="1"/>
  <c r="I318" i="1"/>
  <c r="I323" i="1"/>
  <c r="I327" i="1"/>
  <c r="I331" i="1"/>
  <c r="I334" i="1"/>
  <c r="I338" i="1"/>
  <c r="I342" i="1"/>
  <c r="I346" i="1"/>
  <c r="I348" i="1"/>
  <c r="I352" i="1"/>
  <c r="I354" i="1"/>
  <c r="I355" i="1"/>
  <c r="I360" i="1"/>
  <c r="I362" i="1"/>
  <c r="I365" i="1"/>
  <c r="I370" i="1"/>
  <c r="I377" i="1"/>
  <c r="I381" i="1"/>
  <c r="I383" i="1"/>
  <c r="I385" i="1"/>
  <c r="I391" i="1"/>
  <c r="I394" i="1"/>
  <c r="I396" i="1"/>
  <c r="I398" i="1"/>
  <c r="I401" i="1"/>
  <c r="J329" i="2" l="1"/>
  <c r="J18" i="2"/>
  <c r="J17" i="2" s="1"/>
  <c r="J74" i="2"/>
  <c r="J136" i="2"/>
  <c r="H52" i="3"/>
  <c r="H42" i="3"/>
  <c r="H332" i="3"/>
  <c r="J92" i="2"/>
  <c r="H229" i="3"/>
  <c r="J61" i="2"/>
  <c r="H224" i="3"/>
  <c r="I400" i="1"/>
  <c r="I322" i="1"/>
  <c r="I296" i="1"/>
  <c r="I250" i="1"/>
  <c r="I210" i="1"/>
  <c r="I174" i="1"/>
  <c r="I120" i="1"/>
  <c r="I80" i="1"/>
  <c r="I57" i="1"/>
  <c r="J306" i="2"/>
  <c r="H130" i="3"/>
  <c r="H236" i="3"/>
  <c r="H191" i="3"/>
  <c r="J116" i="2"/>
  <c r="J344" i="2"/>
  <c r="J172" i="2"/>
  <c r="I333" i="1"/>
  <c r="I304" i="1"/>
  <c r="I291" i="1"/>
  <c r="I278" i="1"/>
  <c r="I255" i="1"/>
  <c r="I254" i="1" s="1"/>
  <c r="I247" i="1"/>
  <c r="I222" i="1"/>
  <c r="I195" i="1"/>
  <c r="I185" i="1"/>
  <c r="I150" i="1"/>
  <c r="J290" i="2"/>
  <c r="I141" i="1"/>
  <c r="I129" i="1"/>
  <c r="I116" i="1"/>
  <c r="H251" i="3"/>
  <c r="H246" i="3" s="1"/>
  <c r="J221" i="2"/>
  <c r="I67" i="1"/>
  <c r="I53" i="1"/>
  <c r="I36" i="1"/>
  <c r="J250" i="2"/>
  <c r="J327" i="2"/>
  <c r="H155" i="3"/>
  <c r="H180" i="3"/>
  <c r="H310" i="3"/>
  <c r="H27" i="3"/>
  <c r="H273" i="3"/>
  <c r="H175" i="3"/>
  <c r="H146" i="3"/>
  <c r="H62" i="3"/>
  <c r="J147" i="2"/>
  <c r="I390" i="1"/>
  <c r="I351" i="1"/>
  <c r="I350" i="1" s="1"/>
  <c r="I283" i="1"/>
  <c r="I199" i="1"/>
  <c r="I135" i="1"/>
  <c r="I39" i="1"/>
  <c r="H24" i="3"/>
  <c r="H258" i="3"/>
  <c r="H123" i="3"/>
  <c r="H122" i="3" s="1"/>
  <c r="H214" i="3"/>
  <c r="H99" i="3"/>
  <c r="H98" i="3" s="1"/>
  <c r="H34" i="3"/>
  <c r="I330" i="1"/>
  <c r="I275" i="1"/>
  <c r="I274" i="1" s="1"/>
  <c r="I262" i="1"/>
  <c r="J51" i="2"/>
  <c r="I160" i="1"/>
  <c r="I147" i="1"/>
  <c r="I111" i="1"/>
  <c r="I97" i="1"/>
  <c r="I75" i="1"/>
  <c r="I63" i="1"/>
  <c r="I49" i="1"/>
  <c r="I32" i="1"/>
  <c r="J313" i="2"/>
  <c r="H183" i="3"/>
  <c r="H12" i="3"/>
  <c r="H93" i="3"/>
  <c r="H138" i="3"/>
  <c r="H59" i="3"/>
  <c r="H80" i="3"/>
  <c r="H111" i="3"/>
  <c r="H133" i="3"/>
  <c r="H158" i="3"/>
  <c r="H204" i="3"/>
  <c r="H261" i="3"/>
  <c r="H279" i="3"/>
  <c r="H115" i="3"/>
  <c r="H253" i="3"/>
  <c r="J299" i="2"/>
  <c r="J34" i="2"/>
  <c r="J79" i="2"/>
  <c r="J177" i="2"/>
  <c r="J52" i="2"/>
  <c r="J353" i="2"/>
  <c r="I376" i="1"/>
  <c r="I337" i="1"/>
  <c r="I308" i="1"/>
  <c r="I225" i="1"/>
  <c r="I153" i="1"/>
  <c r="J293" i="2"/>
  <c r="I70" i="1"/>
  <c r="I75" i="3"/>
  <c r="H74" i="3"/>
  <c r="I74" i="3" s="1"/>
  <c r="H86" i="3"/>
  <c r="H196" i="3"/>
  <c r="H286" i="3"/>
  <c r="H282" i="3" s="1"/>
  <c r="I369" i="1"/>
  <c r="I364" i="1"/>
  <c r="I341" i="1"/>
  <c r="I326" i="1"/>
  <c r="I299" i="1"/>
  <c r="I287" i="1"/>
  <c r="I270" i="1"/>
  <c r="I242" i="1"/>
  <c r="I230" i="1"/>
  <c r="I219" i="1"/>
  <c r="I213" i="1"/>
  <c r="I156" i="1"/>
  <c r="J296" i="2"/>
  <c r="I144" i="1"/>
  <c r="I126" i="1"/>
  <c r="I60" i="1"/>
  <c r="I44" i="1"/>
  <c r="I27" i="1"/>
  <c r="H16" i="3"/>
  <c r="H38" i="3"/>
  <c r="H270" i="3"/>
  <c r="H318" i="3"/>
  <c r="H67" i="3"/>
  <c r="H89" i="3"/>
  <c r="H143" i="3"/>
  <c r="H300" i="3"/>
  <c r="H346" i="3"/>
  <c r="J68" i="2"/>
  <c r="J186" i="2"/>
  <c r="J86" i="2"/>
  <c r="H218" i="3"/>
  <c r="H290" i="3"/>
  <c r="H306" i="3"/>
  <c r="H322" i="3"/>
  <c r="H241" i="3"/>
  <c r="J120" i="2"/>
  <c r="J150" i="2"/>
  <c r="J163" i="2"/>
  <c r="J113" i="2"/>
  <c r="J371" i="2"/>
  <c r="J360" i="2" s="1"/>
  <c r="J233" i="2"/>
  <c r="J264" i="2"/>
  <c r="J350" i="2"/>
  <c r="H151" i="3"/>
  <c r="H200" i="3"/>
  <c r="H221" i="3"/>
  <c r="J194" i="2"/>
  <c r="J58" i="2"/>
  <c r="J89" i="2"/>
  <c r="J340" i="2"/>
  <c r="J104" i="2"/>
  <c r="J323" i="2"/>
  <c r="J213" i="2"/>
  <c r="J71" i="2"/>
  <c r="J123" i="2"/>
  <c r="H162" i="3"/>
  <c r="H207" i="3"/>
  <c r="H119" i="3"/>
  <c r="H326" i="3"/>
  <c r="J42" i="2"/>
  <c r="J126" i="2"/>
  <c r="J159" i="2"/>
  <c r="J130" i="2"/>
  <c r="J153" i="2"/>
  <c r="J202" i="2"/>
  <c r="J31" i="2"/>
  <c r="J280" i="2"/>
  <c r="J144" i="2"/>
  <c r="J243" i="2"/>
  <c r="I177" i="1"/>
  <c r="I167" i="1"/>
  <c r="I85" i="1"/>
  <c r="I103" i="1"/>
  <c r="I359" i="1"/>
  <c r="I345" i="1"/>
  <c r="I313" i="1"/>
  <c r="I265" i="1"/>
  <c r="I235" i="1"/>
  <c r="I203" i="1"/>
  <c r="I188" i="1"/>
  <c r="I380" i="1"/>
  <c r="I393" i="1"/>
  <c r="H66" i="3" l="1"/>
  <c r="H41" i="3"/>
  <c r="H228" i="3"/>
  <c r="I125" i="1"/>
  <c r="I124" i="1" s="1"/>
  <c r="I35" i="1"/>
  <c r="I31" i="1" s="1"/>
  <c r="I202" i="1"/>
  <c r="I134" i="1"/>
  <c r="I379" i="1"/>
  <c r="H345" i="3"/>
  <c r="H37" i="3"/>
  <c r="J216" i="2"/>
  <c r="I358" i="1"/>
  <c r="I234" i="1"/>
  <c r="I344" i="1"/>
  <c r="I79" i="1"/>
  <c r="J201" i="2"/>
  <c r="H150" i="3"/>
  <c r="J119" i="2"/>
  <c r="H217" i="3"/>
  <c r="I307" i="1"/>
  <c r="I375" i="1"/>
  <c r="J298" i="2"/>
  <c r="H110" i="3"/>
  <c r="H171" i="3"/>
  <c r="I282" i="1"/>
  <c r="I290" i="1"/>
  <c r="J343" i="2"/>
  <c r="J336" i="2" s="1"/>
  <c r="J30" i="2"/>
  <c r="J321" i="2"/>
  <c r="J322" i="2"/>
  <c r="H240" i="3"/>
  <c r="I368" i="1"/>
  <c r="I367" i="1" s="1"/>
  <c r="H114" i="3"/>
  <c r="H92" i="3"/>
  <c r="I96" i="1"/>
  <c r="I246" i="1"/>
  <c r="I261" i="1"/>
  <c r="H118" i="3"/>
  <c r="H161" i="3"/>
  <c r="J349" i="2"/>
  <c r="J348" i="2" s="1"/>
  <c r="H321" i="3"/>
  <c r="H142" i="3"/>
  <c r="H15" i="3"/>
  <c r="J295" i="2"/>
  <c r="H195" i="3"/>
  <c r="I336" i="1"/>
  <c r="J176" i="2"/>
  <c r="J312" i="2"/>
  <c r="J16" i="2"/>
  <c r="I74" i="1"/>
  <c r="H23" i="3"/>
  <c r="I115" i="1"/>
  <c r="I119" i="1"/>
  <c r="I321" i="1"/>
  <c r="J50" i="2"/>
  <c r="I198" i="1"/>
  <c r="J171" i="2"/>
  <c r="I312" i="1"/>
  <c r="I184" i="1"/>
  <c r="I389" i="1"/>
  <c r="I102" i="1"/>
  <c r="I48" i="1"/>
  <c r="I159" i="1"/>
  <c r="J162" i="2"/>
  <c r="J57" i="2" s="1"/>
  <c r="H289" i="3"/>
  <c r="I26" i="1"/>
  <c r="I229" i="1"/>
  <c r="I325" i="1"/>
  <c r="J292" i="2"/>
  <c r="H11" i="3"/>
  <c r="I110" i="1"/>
  <c r="H257" i="3"/>
  <c r="J326" i="2"/>
  <c r="J249" i="2"/>
  <c r="J289" i="2"/>
  <c r="H129" i="3"/>
  <c r="J305" i="2"/>
  <c r="H97" i="3"/>
  <c r="I166" i="1"/>
  <c r="I133" i="1" l="1"/>
  <c r="I123" i="1" s="1"/>
  <c r="I183" i="1"/>
  <c r="H190" i="3"/>
  <c r="H170" i="3" s="1"/>
  <c r="H314" i="3"/>
  <c r="J248" i="2"/>
  <c r="I388" i="1"/>
  <c r="I114" i="1"/>
  <c r="J15" i="2"/>
  <c r="J175" i="2"/>
  <c r="I95" i="1"/>
  <c r="H109" i="3"/>
  <c r="J297" i="2"/>
  <c r="I374" i="1"/>
  <c r="I43" i="1"/>
  <c r="J320" i="2"/>
  <c r="I245" i="1"/>
  <c r="H256" i="3"/>
  <c r="H10" i="3"/>
  <c r="J291" i="2"/>
  <c r="J335" i="2"/>
  <c r="J29" i="2"/>
  <c r="J288" i="2"/>
  <c r="J45" i="2"/>
  <c r="J294" i="2"/>
  <c r="I281" i="1"/>
  <c r="I273" i="1" s="1"/>
  <c r="I228" i="1"/>
  <c r="I25" i="1"/>
  <c r="I329" i="1"/>
  <c r="I320" i="1" s="1"/>
  <c r="I303" i="1"/>
  <c r="H149" i="3"/>
  <c r="H141" i="3" s="1"/>
  <c r="J185" i="2"/>
  <c r="I233" i="1"/>
  <c r="G173" i="3"/>
  <c r="I173" i="3" s="1"/>
  <c r="F173" i="3"/>
  <c r="F172" i="3" s="1"/>
  <c r="I161" i="2"/>
  <c r="K161" i="2" s="1"/>
  <c r="H161" i="2"/>
  <c r="G172" i="3" l="1"/>
  <c r="I172" i="3" s="1"/>
  <c r="I357" i="1"/>
  <c r="J56" i="2"/>
  <c r="J55" i="2" s="1"/>
  <c r="I160" i="2"/>
  <c r="I30" i="1"/>
  <c r="J247" i="2"/>
  <c r="I100" i="1"/>
  <c r="J184" i="2"/>
  <c r="J334" i="2"/>
  <c r="J333" i="2" s="1"/>
  <c r="I373" i="1"/>
  <c r="J14" i="2"/>
  <c r="I387" i="1"/>
  <c r="H305" i="3"/>
  <c r="J41" i="2"/>
  <c r="J260" i="2"/>
  <c r="J28" i="2"/>
  <c r="J319" i="2"/>
  <c r="I302" i="1"/>
  <c r="H160" i="2"/>
  <c r="J13" i="2" l="1"/>
  <c r="I159" i="2"/>
  <c r="K159" i="2" s="1"/>
  <c r="K160" i="2"/>
  <c r="J259" i="2"/>
  <c r="I182" i="1"/>
  <c r="J183" i="2"/>
  <c r="I24" i="1"/>
  <c r="J40" i="2"/>
  <c r="H370" i="3"/>
  <c r="H159" i="2"/>
  <c r="I403" i="1" l="1"/>
  <c r="J182" i="2"/>
  <c r="J39" i="2"/>
  <c r="J258" i="2"/>
  <c r="F76" i="3"/>
  <c r="F75" i="3" s="1"/>
  <c r="I112" i="2"/>
  <c r="H112" i="2"/>
  <c r="H211" i="1"/>
  <c r="G211" i="1"/>
  <c r="J181" i="2" l="1"/>
  <c r="H210" i="1"/>
  <c r="J210" i="1" s="1"/>
  <c r="J211" i="1"/>
  <c r="I111" i="2"/>
  <c r="K111" i="2" s="1"/>
  <c r="K112" i="2"/>
  <c r="J246" i="2"/>
  <c r="J38" i="2"/>
  <c r="F74" i="3"/>
  <c r="I110" i="2"/>
  <c r="K110" i="2" s="1"/>
  <c r="H111" i="2"/>
  <c r="H110" i="2"/>
  <c r="G210" i="1"/>
  <c r="J37" i="2" l="1"/>
  <c r="K303" i="1"/>
  <c r="L303" i="1"/>
  <c r="H305" i="1"/>
  <c r="G305" i="1"/>
  <c r="H304" i="1" l="1"/>
  <c r="J304" i="1" s="1"/>
  <c r="J305" i="1"/>
  <c r="J374" i="2"/>
  <c r="G304" i="1"/>
  <c r="G216" i="3" l="1"/>
  <c r="F216" i="3"/>
  <c r="F215" i="3" s="1"/>
  <c r="F214" i="3" s="1"/>
  <c r="G212" i="3"/>
  <c r="G213" i="3"/>
  <c r="I213" i="3" s="1"/>
  <c r="F212" i="3"/>
  <c r="F213" i="3"/>
  <c r="G211" i="3" l="1"/>
  <c r="G210" i="3" s="1"/>
  <c r="F211" i="3"/>
  <c r="F210" i="3" s="1"/>
  <c r="I212" i="3"/>
  <c r="G215" i="3"/>
  <c r="I215" i="3" s="1"/>
  <c r="I216" i="3"/>
  <c r="G214" i="3" l="1"/>
  <c r="I214" i="3" s="1"/>
  <c r="I210" i="3"/>
  <c r="I211" i="3"/>
  <c r="I239" i="2"/>
  <c r="H239" i="2"/>
  <c r="H238" i="2" s="1"/>
  <c r="I235" i="2"/>
  <c r="K235" i="2" s="1"/>
  <c r="I236" i="2"/>
  <c r="K236" i="2" s="1"/>
  <c r="H235" i="2"/>
  <c r="H236" i="2"/>
  <c r="I238" i="2" l="1"/>
  <c r="K239" i="2"/>
  <c r="I234" i="2"/>
  <c r="H234" i="2"/>
  <c r="H237" i="2"/>
  <c r="H64" i="1"/>
  <c r="G64" i="1"/>
  <c r="G63" i="1" s="1"/>
  <c r="H68" i="1"/>
  <c r="J68" i="1" s="1"/>
  <c r="G68" i="1"/>
  <c r="G67" i="1" s="1"/>
  <c r="H67" i="1" l="1"/>
  <c r="J67" i="1" s="1"/>
  <c r="I237" i="2"/>
  <c r="K237" i="2" s="1"/>
  <c r="K238" i="2"/>
  <c r="I233" i="2"/>
  <c r="K233" i="2" s="1"/>
  <c r="K234" i="2"/>
  <c r="H63" i="1"/>
  <c r="J63" i="1" s="1"/>
  <c r="J64" i="1"/>
  <c r="H233" i="2"/>
  <c r="F108" i="3"/>
  <c r="F107" i="3" s="1"/>
  <c r="F106" i="3" s="1"/>
  <c r="I73" i="2"/>
  <c r="H73" i="2"/>
  <c r="H243" i="1"/>
  <c r="G243" i="1"/>
  <c r="I72" i="2" l="1"/>
  <c r="K73" i="2"/>
  <c r="H242" i="1"/>
  <c r="J242" i="1" s="1"/>
  <c r="J243" i="1"/>
  <c r="H72" i="2"/>
  <c r="G242" i="1"/>
  <c r="I71" i="2" l="1"/>
  <c r="K71" i="2" s="1"/>
  <c r="K72" i="2"/>
  <c r="H71" i="2"/>
  <c r="F278" i="3"/>
  <c r="F277" i="3" s="1"/>
  <c r="G278" i="3"/>
  <c r="F281" i="3"/>
  <c r="G281" i="3"/>
  <c r="H157" i="1"/>
  <c r="G157" i="1"/>
  <c r="H296" i="2" s="1"/>
  <c r="H154" i="1"/>
  <c r="G154" i="1"/>
  <c r="H293" i="2" s="1"/>
  <c r="G277" i="3" l="1"/>
  <c r="I278" i="3"/>
  <c r="H156" i="1"/>
  <c r="J156" i="1" s="1"/>
  <c r="J157" i="1"/>
  <c r="G280" i="3"/>
  <c r="I281" i="3"/>
  <c r="H153" i="1"/>
  <c r="J153" i="1" s="1"/>
  <c r="J154" i="1"/>
  <c r="G156" i="1"/>
  <c r="I293" i="2"/>
  <c r="H295" i="2"/>
  <c r="H294" i="2" s="1"/>
  <c r="G153" i="1"/>
  <c r="I296" i="2"/>
  <c r="F276" i="3"/>
  <c r="F280" i="3"/>
  <c r="H292" i="2"/>
  <c r="G165" i="3"/>
  <c r="F165" i="3"/>
  <c r="G14" i="3"/>
  <c r="G18" i="3"/>
  <c r="G20" i="3"/>
  <c r="G22" i="3"/>
  <c r="G26" i="3"/>
  <c r="G29" i="3"/>
  <c r="G31" i="3"/>
  <c r="G33" i="3"/>
  <c r="G36" i="3"/>
  <c r="G40" i="3"/>
  <c r="G44" i="3"/>
  <c r="G46" i="3"/>
  <c r="G48" i="3"/>
  <c r="G51" i="3"/>
  <c r="G54" i="3"/>
  <c r="G56" i="3"/>
  <c r="G58" i="3"/>
  <c r="G61" i="3"/>
  <c r="G65" i="3"/>
  <c r="G69" i="3"/>
  <c r="G71" i="3"/>
  <c r="G73" i="3"/>
  <c r="G79" i="3"/>
  <c r="G82" i="3"/>
  <c r="G85" i="3"/>
  <c r="G88" i="3"/>
  <c r="G91" i="3"/>
  <c r="G96" i="3"/>
  <c r="G101" i="3"/>
  <c r="G103" i="3"/>
  <c r="G105" i="3"/>
  <c r="G113" i="3"/>
  <c r="G117" i="3"/>
  <c r="G121" i="3"/>
  <c r="G125" i="3"/>
  <c r="G128" i="3"/>
  <c r="G132" i="3"/>
  <c r="G135" i="3"/>
  <c r="G137" i="3"/>
  <c r="G140" i="3"/>
  <c r="G145" i="3"/>
  <c r="G148" i="3"/>
  <c r="G154" i="3"/>
  <c r="I154" i="3" s="1"/>
  <c r="G157" i="3"/>
  <c r="G160" i="3"/>
  <c r="G169" i="3"/>
  <c r="G179" i="3"/>
  <c r="G182" i="3"/>
  <c r="G186" i="3"/>
  <c r="G189" i="3"/>
  <c r="G193" i="3"/>
  <c r="I193" i="3" s="1"/>
  <c r="G194" i="3"/>
  <c r="I194" i="3" s="1"/>
  <c r="G198" i="3"/>
  <c r="I198" i="3" s="1"/>
  <c r="G199" i="3"/>
  <c r="I199" i="3" s="1"/>
  <c r="G202" i="3"/>
  <c r="I202" i="3" s="1"/>
  <c r="G203" i="3"/>
  <c r="I203" i="3" s="1"/>
  <c r="G206" i="3"/>
  <c r="G209" i="3"/>
  <c r="G220" i="3"/>
  <c r="G223" i="3"/>
  <c r="G227" i="3"/>
  <c r="G231" i="3"/>
  <c r="G233" i="3"/>
  <c r="G235" i="3"/>
  <c r="G238" i="3"/>
  <c r="I238" i="3" s="1"/>
  <c r="G239" i="3"/>
  <c r="I239" i="3" s="1"/>
  <c r="G243" i="3"/>
  <c r="G245" i="3"/>
  <c r="G248" i="3"/>
  <c r="G250" i="3"/>
  <c r="G252" i="3"/>
  <c r="I252" i="3" s="1"/>
  <c r="G255" i="3"/>
  <c r="G260" i="3"/>
  <c r="G263" i="3"/>
  <c r="G266" i="3"/>
  <c r="G269" i="3"/>
  <c r="G272" i="3"/>
  <c r="G275" i="3"/>
  <c r="G285" i="3"/>
  <c r="G288" i="3"/>
  <c r="G292" i="3"/>
  <c r="G294" i="3"/>
  <c r="G296" i="3"/>
  <c r="G299" i="3"/>
  <c r="G302" i="3"/>
  <c r="G304" i="3"/>
  <c r="G309" i="3"/>
  <c r="G313" i="3"/>
  <c r="G317" i="3"/>
  <c r="G320" i="3"/>
  <c r="G324" i="3"/>
  <c r="I324" i="3" s="1"/>
  <c r="G325" i="3"/>
  <c r="I325" i="3" s="1"/>
  <c r="G328" i="3"/>
  <c r="G331" i="3"/>
  <c r="G335" i="3"/>
  <c r="G337" i="3"/>
  <c r="G341" i="3"/>
  <c r="G344" i="3"/>
  <c r="G349" i="3"/>
  <c r="G351" i="3"/>
  <c r="G354" i="3"/>
  <c r="G360" i="3"/>
  <c r="G365" i="3"/>
  <c r="G369" i="3"/>
  <c r="I20" i="2"/>
  <c r="I22" i="2"/>
  <c r="I24" i="2"/>
  <c r="I27" i="2"/>
  <c r="I33" i="2"/>
  <c r="I36" i="2"/>
  <c r="I44" i="2"/>
  <c r="I47" i="2"/>
  <c r="I49" i="2"/>
  <c r="I54" i="2"/>
  <c r="I60" i="2"/>
  <c r="I63" i="2"/>
  <c r="I65" i="2"/>
  <c r="I67" i="2"/>
  <c r="I70" i="2"/>
  <c r="I76" i="2"/>
  <c r="I78" i="2"/>
  <c r="I81" i="2"/>
  <c r="I83" i="2"/>
  <c r="I85" i="2"/>
  <c r="I88" i="2"/>
  <c r="I91" i="2"/>
  <c r="I94" i="2"/>
  <c r="I96" i="2"/>
  <c r="I98" i="2"/>
  <c r="I101" i="2"/>
  <c r="I103" i="2"/>
  <c r="I106" i="2"/>
  <c r="I109" i="2"/>
  <c r="I115" i="2"/>
  <c r="I118" i="2"/>
  <c r="I122" i="2"/>
  <c r="I125" i="2"/>
  <c r="I128" i="2"/>
  <c r="K128" i="2" s="1"/>
  <c r="I129" i="2"/>
  <c r="K129" i="2" s="1"/>
  <c r="I132" i="2"/>
  <c r="I135" i="2"/>
  <c r="I138" i="2"/>
  <c r="I140" i="2"/>
  <c r="I143" i="2"/>
  <c r="I146" i="2"/>
  <c r="I149" i="2"/>
  <c r="I152" i="2"/>
  <c r="I155" i="2"/>
  <c r="I158" i="2"/>
  <c r="I166" i="2"/>
  <c r="K166" i="2" s="1"/>
  <c r="I167" i="2"/>
  <c r="K167" i="2" s="1"/>
  <c r="I170" i="2"/>
  <c r="I174" i="2"/>
  <c r="I180" i="2"/>
  <c r="I188" i="2"/>
  <c r="I190" i="2"/>
  <c r="I193" i="2"/>
  <c r="I196" i="2"/>
  <c r="I199" i="2"/>
  <c r="K199" i="2" s="1"/>
  <c r="I200" i="2"/>
  <c r="K200" i="2" s="1"/>
  <c r="I204" i="2"/>
  <c r="K204" i="2" s="1"/>
  <c r="I205" i="2"/>
  <c r="K205" i="2" s="1"/>
  <c r="I208" i="2"/>
  <c r="I211" i="2"/>
  <c r="K211" i="2" s="1"/>
  <c r="I212" i="2"/>
  <c r="K212" i="2" s="1"/>
  <c r="I215" i="2"/>
  <c r="I218" i="2"/>
  <c r="I220" i="2"/>
  <c r="I222" i="2"/>
  <c r="K222" i="2" s="1"/>
  <c r="I225" i="2"/>
  <c r="I228" i="2"/>
  <c r="K228" i="2" s="1"/>
  <c r="I229" i="2"/>
  <c r="K229" i="2" s="1"/>
  <c r="I232" i="2"/>
  <c r="I242" i="2"/>
  <c r="I245" i="2"/>
  <c r="I253" i="2"/>
  <c r="I257" i="2"/>
  <c r="I263" i="2"/>
  <c r="I266" i="2"/>
  <c r="I269" i="2"/>
  <c r="I272" i="2"/>
  <c r="I274" i="2"/>
  <c r="I276" i="2"/>
  <c r="I279" i="2"/>
  <c r="I282" i="2"/>
  <c r="I285" i="2"/>
  <c r="I287" i="2"/>
  <c r="I302" i="2"/>
  <c r="I304" i="2"/>
  <c r="I311" i="2"/>
  <c r="I318" i="2"/>
  <c r="I325" i="2"/>
  <c r="I332" i="2"/>
  <c r="I339" i="2"/>
  <c r="I342" i="2"/>
  <c r="I347" i="2"/>
  <c r="K347" i="2" s="1"/>
  <c r="I352" i="2"/>
  <c r="I355" i="2"/>
  <c r="I357" i="2"/>
  <c r="I359" i="2"/>
  <c r="I363" i="2"/>
  <c r="I366" i="2"/>
  <c r="I368" i="2"/>
  <c r="I370" i="2"/>
  <c r="I373" i="2"/>
  <c r="H28" i="1"/>
  <c r="H33" i="1"/>
  <c r="H37" i="1"/>
  <c r="H40" i="1"/>
  <c r="H45" i="1"/>
  <c r="H50" i="1"/>
  <c r="H54" i="1"/>
  <c r="H58" i="1"/>
  <c r="H61" i="1"/>
  <c r="H72" i="1"/>
  <c r="H76" i="1"/>
  <c r="H81" i="1"/>
  <c r="J81" i="1" s="1"/>
  <c r="H83" i="1"/>
  <c r="J83" i="1" s="1"/>
  <c r="H86" i="1"/>
  <c r="J86" i="1" s="1"/>
  <c r="H88" i="1"/>
  <c r="J88" i="1" s="1"/>
  <c r="H90" i="1"/>
  <c r="J90" i="1" s="1"/>
  <c r="H93" i="1"/>
  <c r="H98" i="1"/>
  <c r="H104" i="1"/>
  <c r="J104" i="1" s="1"/>
  <c r="H106" i="1"/>
  <c r="J106" i="1" s="1"/>
  <c r="H108" i="1"/>
  <c r="J108" i="1" s="1"/>
  <c r="H112" i="1"/>
  <c r="H117" i="1"/>
  <c r="H121" i="1"/>
  <c r="H127" i="1"/>
  <c r="H131" i="1"/>
  <c r="H136" i="1"/>
  <c r="H138" i="1"/>
  <c r="J138" i="1" s="1"/>
  <c r="H139" i="1"/>
  <c r="J139" i="1" s="1"/>
  <c r="H142" i="1"/>
  <c r="H145" i="1"/>
  <c r="H148" i="1"/>
  <c r="H151" i="1"/>
  <c r="J151" i="1" s="1"/>
  <c r="H161" i="1"/>
  <c r="H164" i="1"/>
  <c r="H168" i="1"/>
  <c r="J168" i="1" s="1"/>
  <c r="H170" i="1"/>
  <c r="J170" i="1" s="1"/>
  <c r="H172" i="1"/>
  <c r="J172" i="1" s="1"/>
  <c r="H175" i="1"/>
  <c r="H178" i="1"/>
  <c r="J178" i="1" s="1"/>
  <c r="H180" i="1"/>
  <c r="J180" i="1" s="1"/>
  <c r="H186" i="1"/>
  <c r="H189" i="1"/>
  <c r="J189" i="1" s="1"/>
  <c r="H191" i="1"/>
  <c r="J191" i="1" s="1"/>
  <c r="H193" i="1"/>
  <c r="H196" i="1"/>
  <c r="H200" i="1"/>
  <c r="H204" i="1"/>
  <c r="J204" i="1" s="1"/>
  <c r="H206" i="1"/>
  <c r="J206" i="1" s="1"/>
  <c r="H208" i="1"/>
  <c r="J208" i="1" s="1"/>
  <c r="H214" i="1"/>
  <c r="H217" i="1"/>
  <c r="H216" i="1" s="1"/>
  <c r="H220" i="1"/>
  <c r="H223" i="1"/>
  <c r="H226" i="1"/>
  <c r="H231" i="1"/>
  <c r="H236" i="1"/>
  <c r="J236" i="1" s="1"/>
  <c r="H238" i="1"/>
  <c r="J238" i="1" s="1"/>
  <c r="H240" i="1"/>
  <c r="J240" i="1" s="1"/>
  <c r="H248" i="1"/>
  <c r="H252" i="1"/>
  <c r="H256" i="1"/>
  <c r="H259" i="1"/>
  <c r="H258" i="1" s="1"/>
  <c r="H263" i="1"/>
  <c r="H266" i="1"/>
  <c r="J266" i="1" s="1"/>
  <c r="H268" i="1"/>
  <c r="J268" i="1" s="1"/>
  <c r="H271" i="1"/>
  <c r="H276" i="1"/>
  <c r="H279" i="1"/>
  <c r="H284" i="1"/>
  <c r="H288" i="1"/>
  <c r="H292" i="1"/>
  <c r="H297" i="1"/>
  <c r="H300" i="1"/>
  <c r="H309" i="1"/>
  <c r="H314" i="1"/>
  <c r="J314" i="1" s="1"/>
  <c r="H316" i="1"/>
  <c r="J316" i="1" s="1"/>
  <c r="H318" i="1"/>
  <c r="J318" i="1" s="1"/>
  <c r="H323" i="1"/>
  <c r="H327" i="1"/>
  <c r="H331" i="1"/>
  <c r="H334" i="1"/>
  <c r="H338" i="1"/>
  <c r="H342" i="1"/>
  <c r="H346" i="1"/>
  <c r="J346" i="1" s="1"/>
  <c r="H348" i="1"/>
  <c r="J348" i="1" s="1"/>
  <c r="H352" i="1"/>
  <c r="H354" i="1"/>
  <c r="J354" i="1" s="1"/>
  <c r="H355" i="1"/>
  <c r="J355" i="1" s="1"/>
  <c r="H360" i="1"/>
  <c r="J360" i="1" s="1"/>
  <c r="H362" i="1"/>
  <c r="H365" i="1"/>
  <c r="H370" i="1"/>
  <c r="H377" i="1"/>
  <c r="H381" i="1"/>
  <c r="J381" i="1" s="1"/>
  <c r="H383" i="1"/>
  <c r="J383" i="1" s="1"/>
  <c r="H385" i="1"/>
  <c r="J385" i="1" s="1"/>
  <c r="H391" i="1"/>
  <c r="H394" i="1"/>
  <c r="J394" i="1" s="1"/>
  <c r="H396" i="1"/>
  <c r="J396" i="1" s="1"/>
  <c r="H398" i="1"/>
  <c r="J398" i="1" s="1"/>
  <c r="H401" i="1"/>
  <c r="J217" i="1" l="1"/>
  <c r="J216" i="1"/>
  <c r="J259" i="1"/>
  <c r="J258" i="1"/>
  <c r="H369" i="1"/>
  <c r="J370" i="1"/>
  <c r="H330" i="1"/>
  <c r="J330" i="1" s="1"/>
  <c r="J331" i="1"/>
  <c r="H299" i="1"/>
  <c r="J299" i="1" s="1"/>
  <c r="J300" i="1"/>
  <c r="H222" i="1"/>
  <c r="J222" i="1" s="1"/>
  <c r="J223" i="1"/>
  <c r="H163" i="1"/>
  <c r="J163" i="1" s="1"/>
  <c r="J164" i="1"/>
  <c r="H144" i="1"/>
  <c r="J144" i="1" s="1"/>
  <c r="J145" i="1"/>
  <c r="H116" i="1"/>
  <c r="J117" i="1"/>
  <c r="H53" i="1"/>
  <c r="J53" i="1" s="1"/>
  <c r="J54" i="1"/>
  <c r="H36" i="1"/>
  <c r="J36" i="1" s="1"/>
  <c r="J37" i="1"/>
  <c r="I362" i="2"/>
  <c r="K363" i="2"/>
  <c r="I351" i="2"/>
  <c r="K352" i="2"/>
  <c r="I338" i="2"/>
  <c r="K339" i="2"/>
  <c r="I284" i="2"/>
  <c r="K284" i="2" s="1"/>
  <c r="K285" i="2"/>
  <c r="I262" i="2"/>
  <c r="K263" i="2"/>
  <c r="I224" i="2"/>
  <c r="K225" i="2"/>
  <c r="I214" i="2"/>
  <c r="K215" i="2"/>
  <c r="I195" i="2"/>
  <c r="K196" i="2"/>
  <c r="I121" i="2"/>
  <c r="K122" i="2"/>
  <c r="I84" i="2"/>
  <c r="K84" i="2" s="1"/>
  <c r="K85" i="2"/>
  <c r="I62" i="2"/>
  <c r="K62" i="2" s="1"/>
  <c r="K63" i="2"/>
  <c r="I26" i="2"/>
  <c r="K27" i="2"/>
  <c r="G353" i="3"/>
  <c r="I354" i="3"/>
  <c r="G327" i="3"/>
  <c r="I328" i="3"/>
  <c r="G301" i="3"/>
  <c r="I301" i="3" s="1"/>
  <c r="I302" i="3"/>
  <c r="G271" i="3"/>
  <c r="I272" i="3"/>
  <c r="G259" i="3"/>
  <c r="I260" i="3"/>
  <c r="G247" i="3"/>
  <c r="I247" i="3" s="1"/>
  <c r="I248" i="3"/>
  <c r="G226" i="3"/>
  <c r="I227" i="3"/>
  <c r="G205" i="3"/>
  <c r="I206" i="3"/>
  <c r="G159" i="3"/>
  <c r="I160" i="3"/>
  <c r="G139" i="3"/>
  <c r="I140" i="3"/>
  <c r="G120" i="3"/>
  <c r="I121" i="3"/>
  <c r="G90" i="3"/>
  <c r="I91" i="3"/>
  <c r="G64" i="3"/>
  <c r="I65" i="3"/>
  <c r="G43" i="3"/>
  <c r="I43" i="3" s="1"/>
  <c r="I44" i="3"/>
  <c r="G19" i="3"/>
  <c r="I19" i="3" s="1"/>
  <c r="I20" i="3"/>
  <c r="I295" i="2"/>
  <c r="K296" i="2"/>
  <c r="G279" i="3"/>
  <c r="I279" i="3" s="1"/>
  <c r="I280" i="3"/>
  <c r="H326" i="1"/>
  <c r="J327" i="1"/>
  <c r="H296" i="1"/>
  <c r="J296" i="1" s="1"/>
  <c r="J297" i="1"/>
  <c r="H278" i="1"/>
  <c r="J278" i="1" s="1"/>
  <c r="J279" i="1"/>
  <c r="H251" i="1"/>
  <c r="J252" i="1"/>
  <c r="H219" i="1"/>
  <c r="J219" i="1" s="1"/>
  <c r="J220" i="1"/>
  <c r="H195" i="1"/>
  <c r="J195" i="1" s="1"/>
  <c r="J196" i="1"/>
  <c r="H185" i="1"/>
  <c r="J185" i="1" s="1"/>
  <c r="J186" i="1"/>
  <c r="H160" i="1"/>
  <c r="J160" i="1" s="1"/>
  <c r="J161" i="1"/>
  <c r="H111" i="1"/>
  <c r="J112" i="1"/>
  <c r="H71" i="1"/>
  <c r="J72" i="1"/>
  <c r="H32" i="1"/>
  <c r="J32" i="1" s="1"/>
  <c r="J33" i="1"/>
  <c r="I281" i="2"/>
  <c r="K282" i="2"/>
  <c r="I256" i="2"/>
  <c r="K256" i="2" s="1"/>
  <c r="K257" i="2"/>
  <c r="I178" i="2"/>
  <c r="K180" i="2"/>
  <c r="I148" i="2"/>
  <c r="K149" i="2"/>
  <c r="I139" i="2"/>
  <c r="K139" i="2" s="1"/>
  <c r="K140" i="2"/>
  <c r="I117" i="2"/>
  <c r="K118" i="2"/>
  <c r="I93" i="2"/>
  <c r="K93" i="2" s="1"/>
  <c r="K94" i="2"/>
  <c r="I69" i="2"/>
  <c r="K70" i="2"/>
  <c r="I43" i="2"/>
  <c r="K44" i="2"/>
  <c r="G350" i="3"/>
  <c r="I350" i="3" s="1"/>
  <c r="I351" i="3"/>
  <c r="G312" i="3"/>
  <c r="I313" i="3"/>
  <c r="G287" i="3"/>
  <c r="I288" i="3"/>
  <c r="G267" i="3"/>
  <c r="I267" i="3" s="1"/>
  <c r="I269" i="3"/>
  <c r="G254" i="3"/>
  <c r="I255" i="3"/>
  <c r="G244" i="3"/>
  <c r="I244" i="3" s="1"/>
  <c r="I245" i="3"/>
  <c r="G234" i="3"/>
  <c r="I234" i="3" s="1"/>
  <c r="I235" i="3"/>
  <c r="G222" i="3"/>
  <c r="I223" i="3"/>
  <c r="G181" i="3"/>
  <c r="I182" i="3"/>
  <c r="G156" i="3"/>
  <c r="I157" i="3"/>
  <c r="G136" i="3"/>
  <c r="I136" i="3" s="1"/>
  <c r="I137" i="3"/>
  <c r="G116" i="3"/>
  <c r="I117" i="3"/>
  <c r="G100" i="3"/>
  <c r="I100" i="3" s="1"/>
  <c r="I101" i="3"/>
  <c r="G87" i="3"/>
  <c r="I88" i="3"/>
  <c r="G72" i="3"/>
  <c r="I72" i="3" s="1"/>
  <c r="I73" i="3"/>
  <c r="G60" i="3"/>
  <c r="I61" i="3"/>
  <c r="G50" i="3"/>
  <c r="I51" i="3"/>
  <c r="G39" i="3"/>
  <c r="I40" i="3"/>
  <c r="G28" i="3"/>
  <c r="I28" i="3" s="1"/>
  <c r="I29" i="3"/>
  <c r="G17" i="3"/>
  <c r="I17" i="3" s="1"/>
  <c r="I18" i="3"/>
  <c r="H400" i="1"/>
  <c r="J400" i="1" s="1"/>
  <c r="J401" i="1"/>
  <c r="H390" i="1"/>
  <c r="J390" i="1" s="1"/>
  <c r="J391" i="1"/>
  <c r="H376" i="1"/>
  <c r="J377" i="1"/>
  <c r="H359" i="1"/>
  <c r="J359" i="1" s="1"/>
  <c r="J362" i="1"/>
  <c r="H351" i="1"/>
  <c r="J351" i="1" s="1"/>
  <c r="J352" i="1"/>
  <c r="H337" i="1"/>
  <c r="J338" i="1"/>
  <c r="H322" i="1"/>
  <c r="J323" i="1"/>
  <c r="H308" i="1"/>
  <c r="J309" i="1"/>
  <c r="H291" i="1"/>
  <c r="J292" i="1"/>
  <c r="H275" i="1"/>
  <c r="J275" i="1" s="1"/>
  <c r="J276" i="1"/>
  <c r="H262" i="1"/>
  <c r="J262" i="1" s="1"/>
  <c r="J263" i="1"/>
  <c r="H255" i="1"/>
  <c r="H254" i="1" s="1"/>
  <c r="J256" i="1"/>
  <c r="H247" i="1"/>
  <c r="J248" i="1"/>
  <c r="H230" i="1"/>
  <c r="J231" i="1"/>
  <c r="I51" i="2"/>
  <c r="J193" i="1"/>
  <c r="H126" i="1"/>
  <c r="J126" i="1" s="1"/>
  <c r="J127" i="1"/>
  <c r="H92" i="1"/>
  <c r="J92" i="1" s="1"/>
  <c r="J93" i="1"/>
  <c r="H60" i="1"/>
  <c r="J60" i="1" s="1"/>
  <c r="J61" i="1"/>
  <c r="H44" i="1"/>
  <c r="J44" i="1" s="1"/>
  <c r="J45" i="1"/>
  <c r="H27" i="1"/>
  <c r="J28" i="1"/>
  <c r="I367" i="2"/>
  <c r="K367" i="2" s="1"/>
  <c r="K368" i="2"/>
  <c r="I356" i="2"/>
  <c r="K356" i="2" s="1"/>
  <c r="K357" i="2"/>
  <c r="I324" i="2"/>
  <c r="K325" i="2"/>
  <c r="I301" i="2"/>
  <c r="K301" i="2" s="1"/>
  <c r="K302" i="2"/>
  <c r="I278" i="2"/>
  <c r="K279" i="2"/>
  <c r="I268" i="2"/>
  <c r="K269" i="2"/>
  <c r="I252" i="2"/>
  <c r="K253" i="2"/>
  <c r="I219" i="2"/>
  <c r="K219" i="2" s="1"/>
  <c r="K220" i="2"/>
  <c r="I189" i="2"/>
  <c r="K189" i="2" s="1"/>
  <c r="K190" i="2"/>
  <c r="I173" i="2"/>
  <c r="K174" i="2"/>
  <c r="I157" i="2"/>
  <c r="K158" i="2"/>
  <c r="I145" i="2"/>
  <c r="K146" i="2"/>
  <c r="I137" i="2"/>
  <c r="K137" i="2" s="1"/>
  <c r="K138" i="2"/>
  <c r="I114" i="2"/>
  <c r="K115" i="2"/>
  <c r="I100" i="2"/>
  <c r="K100" i="2" s="1"/>
  <c r="K101" i="2"/>
  <c r="I90" i="2"/>
  <c r="K91" i="2"/>
  <c r="I80" i="2"/>
  <c r="K80" i="2" s="1"/>
  <c r="K81" i="2"/>
  <c r="I66" i="2"/>
  <c r="K66" i="2" s="1"/>
  <c r="K67" i="2"/>
  <c r="I53" i="2"/>
  <c r="K54" i="2"/>
  <c r="I35" i="2"/>
  <c r="K36" i="2"/>
  <c r="I21" i="2"/>
  <c r="K21" i="2" s="1"/>
  <c r="K22" i="2"/>
  <c r="G348" i="3"/>
  <c r="I348" i="3" s="1"/>
  <c r="I349" i="3"/>
  <c r="G334" i="3"/>
  <c r="I334" i="3" s="1"/>
  <c r="I335" i="3"/>
  <c r="G308" i="3"/>
  <c r="I309" i="3"/>
  <c r="G295" i="3"/>
  <c r="I295" i="3" s="1"/>
  <c r="I296" i="3"/>
  <c r="G284" i="3"/>
  <c r="I285" i="3"/>
  <c r="G265" i="3"/>
  <c r="I265" i="3" s="1"/>
  <c r="I266" i="3"/>
  <c r="G242" i="3"/>
  <c r="I242" i="3" s="1"/>
  <c r="I243" i="3"/>
  <c r="G232" i="3"/>
  <c r="I232" i="3" s="1"/>
  <c r="I233" i="3"/>
  <c r="G219" i="3"/>
  <c r="I220" i="3"/>
  <c r="G177" i="3"/>
  <c r="I179" i="3"/>
  <c r="G147" i="3"/>
  <c r="I148" i="3"/>
  <c r="G134" i="3"/>
  <c r="I134" i="3" s="1"/>
  <c r="I135" i="3"/>
  <c r="G124" i="3"/>
  <c r="I125" i="3"/>
  <c r="G112" i="3"/>
  <c r="I113" i="3"/>
  <c r="G95" i="3"/>
  <c r="I96" i="3"/>
  <c r="G84" i="3"/>
  <c r="I85" i="3"/>
  <c r="G70" i="3"/>
  <c r="I70" i="3" s="1"/>
  <c r="I71" i="3"/>
  <c r="G57" i="3"/>
  <c r="I57" i="3" s="1"/>
  <c r="I58" i="3"/>
  <c r="G47" i="3"/>
  <c r="I47" i="3" s="1"/>
  <c r="I48" i="3"/>
  <c r="G35" i="3"/>
  <c r="I36" i="3"/>
  <c r="G25" i="3"/>
  <c r="I26" i="3"/>
  <c r="G13" i="3"/>
  <c r="I14" i="3"/>
  <c r="H283" i="1"/>
  <c r="J284" i="1"/>
  <c r="H213" i="1"/>
  <c r="J213" i="1" s="1"/>
  <c r="J214" i="1"/>
  <c r="H199" i="1"/>
  <c r="J200" i="1"/>
  <c r="H174" i="1"/>
  <c r="J174" i="1" s="1"/>
  <c r="J175" i="1"/>
  <c r="H135" i="1"/>
  <c r="J135" i="1" s="1"/>
  <c r="J136" i="1"/>
  <c r="H75" i="1"/>
  <c r="J76" i="1"/>
  <c r="I372" i="2"/>
  <c r="K373" i="2"/>
  <c r="I310" i="2"/>
  <c r="K311" i="2"/>
  <c r="I273" i="2"/>
  <c r="K273" i="2" s="1"/>
  <c r="K274" i="2"/>
  <c r="I241" i="2"/>
  <c r="K242" i="2"/>
  <c r="I151" i="2"/>
  <c r="K152" i="2"/>
  <c r="I131" i="2"/>
  <c r="K132" i="2"/>
  <c r="I105" i="2"/>
  <c r="K106" i="2"/>
  <c r="I95" i="2"/>
  <c r="K95" i="2" s="1"/>
  <c r="K96" i="2"/>
  <c r="I75" i="2"/>
  <c r="K75" i="2" s="1"/>
  <c r="K76" i="2"/>
  <c r="I46" i="2"/>
  <c r="K46" i="2" s="1"/>
  <c r="K47" i="2"/>
  <c r="G368" i="3"/>
  <c r="I369" i="3"/>
  <c r="G340" i="3"/>
  <c r="I341" i="3"/>
  <c r="G316" i="3"/>
  <c r="I317" i="3"/>
  <c r="G291" i="3"/>
  <c r="I291" i="3" s="1"/>
  <c r="I292" i="3"/>
  <c r="G184" i="3"/>
  <c r="I184" i="3" s="1"/>
  <c r="I186" i="3"/>
  <c r="G127" i="3"/>
  <c r="I128" i="3"/>
  <c r="G102" i="3"/>
  <c r="I102" i="3" s="1"/>
  <c r="I103" i="3"/>
  <c r="G78" i="3"/>
  <c r="I79" i="3"/>
  <c r="G53" i="3"/>
  <c r="I53" i="3" s="1"/>
  <c r="I54" i="3"/>
  <c r="G30" i="3"/>
  <c r="I30" i="3" s="1"/>
  <c r="I31" i="3"/>
  <c r="G163" i="3"/>
  <c r="I165" i="3"/>
  <c r="G276" i="3"/>
  <c r="I276" i="3" s="1"/>
  <c r="I277" i="3"/>
  <c r="H364" i="1"/>
  <c r="J364" i="1" s="1"/>
  <c r="J365" i="1"/>
  <c r="H341" i="1"/>
  <c r="J341" i="1" s="1"/>
  <c r="J342" i="1"/>
  <c r="H141" i="1"/>
  <c r="J141" i="1" s="1"/>
  <c r="J142" i="1"/>
  <c r="H129" i="1"/>
  <c r="J129" i="1" s="1"/>
  <c r="J131" i="1"/>
  <c r="H97" i="1"/>
  <c r="J98" i="1"/>
  <c r="H49" i="1"/>
  <c r="J49" i="1" s="1"/>
  <c r="J50" i="1"/>
  <c r="I369" i="2"/>
  <c r="K369" i="2" s="1"/>
  <c r="K370" i="2"/>
  <c r="I358" i="2"/>
  <c r="K358" i="2" s="1"/>
  <c r="K359" i="2"/>
  <c r="I331" i="2"/>
  <c r="K332" i="2"/>
  <c r="I303" i="2"/>
  <c r="K303" i="2" s="1"/>
  <c r="K304" i="2"/>
  <c r="I271" i="2"/>
  <c r="K271" i="2" s="1"/>
  <c r="K272" i="2"/>
  <c r="I231" i="2"/>
  <c r="K232" i="2"/>
  <c r="I192" i="2"/>
  <c r="K193" i="2"/>
  <c r="I102" i="2"/>
  <c r="K102" i="2" s="1"/>
  <c r="K103" i="2"/>
  <c r="I82" i="2"/>
  <c r="K82" i="2" s="1"/>
  <c r="K83" i="2"/>
  <c r="I59" i="2"/>
  <c r="K60" i="2"/>
  <c r="I23" i="2"/>
  <c r="K23" i="2" s="1"/>
  <c r="K24" i="2"/>
  <c r="G364" i="3"/>
  <c r="I365" i="3"/>
  <c r="G336" i="3"/>
  <c r="I336" i="3" s="1"/>
  <c r="I337" i="3"/>
  <c r="G298" i="3"/>
  <c r="I299" i="3"/>
  <c r="H333" i="1"/>
  <c r="J333" i="1" s="1"/>
  <c r="J334" i="1"/>
  <c r="H287" i="1"/>
  <c r="J287" i="1" s="1"/>
  <c r="J288" i="1"/>
  <c r="H270" i="1"/>
  <c r="J270" i="1" s="1"/>
  <c r="J271" i="1"/>
  <c r="H225" i="1"/>
  <c r="J225" i="1" s="1"/>
  <c r="J226" i="1"/>
  <c r="H147" i="1"/>
  <c r="J147" i="1" s="1"/>
  <c r="J148" i="1"/>
  <c r="H120" i="1"/>
  <c r="J121" i="1"/>
  <c r="H57" i="1"/>
  <c r="J57" i="1" s="1"/>
  <c r="J58" i="1"/>
  <c r="H39" i="1"/>
  <c r="J39" i="1" s="1"/>
  <c r="J40" i="1"/>
  <c r="I365" i="2"/>
  <c r="K365" i="2" s="1"/>
  <c r="K366" i="2"/>
  <c r="I354" i="2"/>
  <c r="K354" i="2" s="1"/>
  <c r="K355" i="2"/>
  <c r="I341" i="2"/>
  <c r="K342" i="2"/>
  <c r="I317" i="2"/>
  <c r="K318" i="2"/>
  <c r="I286" i="2"/>
  <c r="K286" i="2" s="1"/>
  <c r="K287" i="2"/>
  <c r="I275" i="2"/>
  <c r="K275" i="2" s="1"/>
  <c r="K276" i="2"/>
  <c r="I265" i="2"/>
  <c r="K266" i="2"/>
  <c r="I244" i="2"/>
  <c r="K245" i="2"/>
  <c r="I217" i="2"/>
  <c r="K217" i="2" s="1"/>
  <c r="K218" i="2"/>
  <c r="I207" i="2"/>
  <c r="K208" i="2"/>
  <c r="I187" i="2"/>
  <c r="K187" i="2" s="1"/>
  <c r="K188" i="2"/>
  <c r="I169" i="2"/>
  <c r="K170" i="2"/>
  <c r="I154" i="2"/>
  <c r="K155" i="2"/>
  <c r="I141" i="2"/>
  <c r="K141" i="2" s="1"/>
  <c r="K143" i="2"/>
  <c r="I134" i="2"/>
  <c r="K135" i="2"/>
  <c r="I124" i="2"/>
  <c r="K125" i="2"/>
  <c r="I108" i="2"/>
  <c r="K109" i="2"/>
  <c r="I97" i="2"/>
  <c r="K97" i="2" s="1"/>
  <c r="K98" i="2"/>
  <c r="I87" i="2"/>
  <c r="K88" i="2"/>
  <c r="I77" i="2"/>
  <c r="K77" i="2" s="1"/>
  <c r="K78" i="2"/>
  <c r="I64" i="2"/>
  <c r="K64" i="2" s="1"/>
  <c r="K65" i="2"/>
  <c r="I48" i="2"/>
  <c r="K48" i="2" s="1"/>
  <c r="K49" i="2"/>
  <c r="I32" i="2"/>
  <c r="K33" i="2"/>
  <c r="I19" i="2"/>
  <c r="K19" i="2" s="1"/>
  <c r="K20" i="2"/>
  <c r="G358" i="3"/>
  <c r="I360" i="3"/>
  <c r="G343" i="3"/>
  <c r="I344" i="3"/>
  <c r="G330" i="3"/>
  <c r="I331" i="3"/>
  <c r="G319" i="3"/>
  <c r="I320" i="3"/>
  <c r="G303" i="3"/>
  <c r="I303" i="3" s="1"/>
  <c r="I304" i="3"/>
  <c r="G293" i="3"/>
  <c r="I293" i="3" s="1"/>
  <c r="I294" i="3"/>
  <c r="G274" i="3"/>
  <c r="I275" i="3"/>
  <c r="G262" i="3"/>
  <c r="I263" i="3"/>
  <c r="G249" i="3"/>
  <c r="I249" i="3" s="1"/>
  <c r="I250" i="3"/>
  <c r="G230" i="3"/>
  <c r="I230" i="3" s="1"/>
  <c r="I231" i="3"/>
  <c r="G208" i="3"/>
  <c r="I209" i="3"/>
  <c r="G187" i="3"/>
  <c r="I187" i="3" s="1"/>
  <c r="I189" i="3"/>
  <c r="G168" i="3"/>
  <c r="I169" i="3"/>
  <c r="G144" i="3"/>
  <c r="I145" i="3"/>
  <c r="G131" i="3"/>
  <c r="I132" i="3"/>
  <c r="G104" i="3"/>
  <c r="I104" i="3" s="1"/>
  <c r="I105" i="3"/>
  <c r="G81" i="3"/>
  <c r="I82" i="3"/>
  <c r="G68" i="3"/>
  <c r="I68" i="3" s="1"/>
  <c r="I69" i="3"/>
  <c r="G55" i="3"/>
  <c r="I55" i="3" s="1"/>
  <c r="I56" i="3"/>
  <c r="G45" i="3"/>
  <c r="I45" i="3" s="1"/>
  <c r="I46" i="3"/>
  <c r="G32" i="3"/>
  <c r="I32" i="3" s="1"/>
  <c r="I33" i="3"/>
  <c r="G21" i="3"/>
  <c r="I21" i="3" s="1"/>
  <c r="I22" i="3"/>
  <c r="I292" i="2"/>
  <c r="K293" i="2"/>
  <c r="F279" i="3"/>
  <c r="H291" i="2"/>
  <c r="I203" i="2"/>
  <c r="I345" i="2"/>
  <c r="I210" i="2"/>
  <c r="G152" i="3"/>
  <c r="G201" i="3"/>
  <c r="G251" i="3"/>
  <c r="I221" i="2"/>
  <c r="H313" i="1"/>
  <c r="H150" i="1"/>
  <c r="I290" i="2"/>
  <c r="I227" i="2"/>
  <c r="I164" i="2"/>
  <c r="I142" i="2"/>
  <c r="K142" i="2" s="1"/>
  <c r="I198" i="2"/>
  <c r="I127" i="2"/>
  <c r="G185" i="3"/>
  <c r="G323" i="3"/>
  <c r="G237" i="3"/>
  <c r="G192" i="3"/>
  <c r="G197" i="3"/>
  <c r="G264" i="3"/>
  <c r="G268" i="3"/>
  <c r="I268" i="3" s="1"/>
  <c r="G224" i="3"/>
  <c r="G188" i="3"/>
  <c r="I188" i="3" s="1"/>
  <c r="H80" i="1"/>
  <c r="J80" i="1" s="1"/>
  <c r="H85" i="1"/>
  <c r="J85" i="1" s="1"/>
  <c r="H103" i="1"/>
  <c r="H130" i="1"/>
  <c r="J130" i="1" s="1"/>
  <c r="H167" i="1"/>
  <c r="J167" i="1" s="1"/>
  <c r="H177" i="1"/>
  <c r="J177" i="1" s="1"/>
  <c r="H188" i="1"/>
  <c r="H203" i="1"/>
  <c r="H235" i="1"/>
  <c r="J235" i="1" s="1"/>
  <c r="H265" i="1"/>
  <c r="H345" i="1"/>
  <c r="J345" i="1" s="1"/>
  <c r="H380" i="1"/>
  <c r="H393" i="1"/>
  <c r="I127" i="3" l="1"/>
  <c r="G126" i="3"/>
  <c r="K169" i="2"/>
  <c r="I168" i="2"/>
  <c r="H350" i="1"/>
  <c r="J350" i="1" s="1"/>
  <c r="H159" i="1"/>
  <c r="J159" i="1" s="1"/>
  <c r="J255" i="1"/>
  <c r="G241" i="3"/>
  <c r="I241" i="3" s="1"/>
  <c r="I136" i="2"/>
  <c r="K136" i="2" s="1"/>
  <c r="H35" i="1"/>
  <c r="H31" i="1" s="1"/>
  <c r="J31" i="1" s="1"/>
  <c r="G99" i="3"/>
  <c r="I99" i="3" s="1"/>
  <c r="G300" i="3"/>
  <c r="I300" i="3" s="1"/>
  <c r="I255" i="2"/>
  <c r="K255" i="2" s="1"/>
  <c r="I18" i="2"/>
  <c r="K18" i="2" s="1"/>
  <c r="I270" i="2"/>
  <c r="K270" i="2" s="1"/>
  <c r="G27" i="3"/>
  <c r="I27" i="3" s="1"/>
  <c r="I99" i="2"/>
  <c r="K99" i="2" s="1"/>
  <c r="I74" i="2"/>
  <c r="K74" i="2" s="1"/>
  <c r="G333" i="3"/>
  <c r="I333" i="3" s="1"/>
  <c r="G52" i="3"/>
  <c r="I52" i="3" s="1"/>
  <c r="G67" i="3"/>
  <c r="H48" i="1"/>
  <c r="H43" i="1" s="1"/>
  <c r="J43" i="1" s="1"/>
  <c r="I79" i="2"/>
  <c r="K79" i="2" s="1"/>
  <c r="I224" i="3"/>
  <c r="G191" i="3"/>
  <c r="I191" i="3" s="1"/>
  <c r="I192" i="3"/>
  <c r="I291" i="2"/>
  <c r="K291" i="2" s="1"/>
  <c r="K292" i="2"/>
  <c r="G80" i="3"/>
  <c r="I80" i="3" s="1"/>
  <c r="I81" i="3"/>
  <c r="G130" i="3"/>
  <c r="I130" i="3" s="1"/>
  <c r="I131" i="3"/>
  <c r="G357" i="3"/>
  <c r="I358" i="3"/>
  <c r="I31" i="2"/>
  <c r="K32" i="2"/>
  <c r="I86" i="2"/>
  <c r="K86" i="2" s="1"/>
  <c r="K87" i="2"/>
  <c r="I133" i="2"/>
  <c r="K133" i="2" s="1"/>
  <c r="K134" i="2"/>
  <c r="I264" i="2"/>
  <c r="K264" i="2" s="1"/>
  <c r="K265" i="2"/>
  <c r="I340" i="2"/>
  <c r="K340" i="2" s="1"/>
  <c r="K341" i="2"/>
  <c r="H119" i="1"/>
  <c r="J119" i="1" s="1"/>
  <c r="J120" i="1"/>
  <c r="G297" i="3"/>
  <c r="I297" i="3" s="1"/>
  <c r="I298" i="3"/>
  <c r="I58" i="2"/>
  <c r="K58" i="2" s="1"/>
  <c r="K59" i="2"/>
  <c r="I309" i="2"/>
  <c r="K310" i="2"/>
  <c r="G12" i="3"/>
  <c r="I13" i="3"/>
  <c r="G34" i="3"/>
  <c r="I34" i="3" s="1"/>
  <c r="I35" i="3"/>
  <c r="G83" i="3"/>
  <c r="I83" i="3" s="1"/>
  <c r="I84" i="3"/>
  <c r="I34" i="2"/>
  <c r="K34" i="2" s="1"/>
  <c r="K35" i="2"/>
  <c r="I89" i="2"/>
  <c r="K89" i="2" s="1"/>
  <c r="K90" i="2"/>
  <c r="I144" i="2"/>
  <c r="K144" i="2" s="1"/>
  <c r="K145" i="2"/>
  <c r="I172" i="2"/>
  <c r="K173" i="2"/>
  <c r="G59" i="3"/>
  <c r="I59" i="3" s="1"/>
  <c r="I60" i="3"/>
  <c r="G180" i="3"/>
  <c r="I181" i="3"/>
  <c r="G253" i="3"/>
  <c r="I253" i="3" s="1"/>
  <c r="I254" i="3"/>
  <c r="I116" i="2"/>
  <c r="K116" i="2" s="1"/>
  <c r="K117" i="2"/>
  <c r="H358" i="1"/>
  <c r="J358" i="1" s="1"/>
  <c r="J203" i="1"/>
  <c r="H202" i="1"/>
  <c r="J202" i="1" s="1"/>
  <c r="H102" i="1"/>
  <c r="J103" i="1"/>
  <c r="K168" i="2"/>
  <c r="I61" i="2"/>
  <c r="I126" i="2"/>
  <c r="K127" i="2"/>
  <c r="I300" i="2"/>
  <c r="H312" i="1"/>
  <c r="J313" i="1"/>
  <c r="I283" i="2"/>
  <c r="K283" i="2" s="1"/>
  <c r="H325" i="1"/>
  <c r="J325" i="1" s="1"/>
  <c r="J326" i="1"/>
  <c r="G138" i="3"/>
  <c r="I138" i="3" s="1"/>
  <c r="I139" i="3"/>
  <c r="H261" i="1"/>
  <c r="J261" i="1" s="1"/>
  <c r="J265" i="1"/>
  <c r="H184" i="1"/>
  <c r="J184" i="1" s="1"/>
  <c r="J188" i="1"/>
  <c r="I186" i="2"/>
  <c r="K186" i="2" s="1"/>
  <c r="I92" i="2"/>
  <c r="K92" i="2" s="1"/>
  <c r="I264" i="3"/>
  <c r="G347" i="3"/>
  <c r="G196" i="3"/>
  <c r="I196" i="3" s="1"/>
  <c r="I197" i="3"/>
  <c r="G322" i="3"/>
  <c r="I323" i="3"/>
  <c r="I364" i="2"/>
  <c r="I289" i="2"/>
  <c r="K290" i="2"/>
  <c r="I216" i="2"/>
  <c r="K216" i="2" s="1"/>
  <c r="K221" i="2"/>
  <c r="G200" i="3"/>
  <c r="I200" i="3" s="1"/>
  <c r="I201" i="3"/>
  <c r="G151" i="3"/>
  <c r="I152" i="3"/>
  <c r="I344" i="2"/>
  <c r="K345" i="2"/>
  <c r="G143" i="3"/>
  <c r="I144" i="3"/>
  <c r="G261" i="3"/>
  <c r="I261" i="3" s="1"/>
  <c r="I262" i="3"/>
  <c r="G318" i="3"/>
  <c r="I318" i="3" s="1"/>
  <c r="I319" i="3"/>
  <c r="G342" i="3"/>
  <c r="I342" i="3" s="1"/>
  <c r="I343" i="3"/>
  <c r="I123" i="2"/>
  <c r="K123" i="2" s="1"/>
  <c r="K124" i="2"/>
  <c r="I206" i="2"/>
  <c r="K206" i="2" s="1"/>
  <c r="K207" i="2"/>
  <c r="I243" i="2"/>
  <c r="K243" i="2" s="1"/>
  <c r="K244" i="2"/>
  <c r="I316" i="2"/>
  <c r="K317" i="2"/>
  <c r="I191" i="2"/>
  <c r="K191" i="2" s="1"/>
  <c r="K192" i="2"/>
  <c r="I330" i="2"/>
  <c r="K331" i="2"/>
  <c r="H96" i="1"/>
  <c r="J97" i="1"/>
  <c r="G162" i="3"/>
  <c r="I163" i="3"/>
  <c r="G315" i="3"/>
  <c r="I315" i="3" s="1"/>
  <c r="I316" i="3"/>
  <c r="G367" i="3"/>
  <c r="I368" i="3"/>
  <c r="I104" i="2"/>
  <c r="K104" i="2" s="1"/>
  <c r="K105" i="2"/>
  <c r="I150" i="2"/>
  <c r="K150" i="2" s="1"/>
  <c r="K151" i="2"/>
  <c r="I371" i="2"/>
  <c r="K371" i="2" s="1"/>
  <c r="K372" i="2"/>
  <c r="H198" i="1"/>
  <c r="J198" i="1" s="1"/>
  <c r="J199" i="1"/>
  <c r="H282" i="1"/>
  <c r="J283" i="1"/>
  <c r="G24" i="3"/>
  <c r="I24" i="3" s="1"/>
  <c r="I25" i="3"/>
  <c r="G94" i="3"/>
  <c r="I95" i="3"/>
  <c r="G123" i="3"/>
  <c r="I124" i="3"/>
  <c r="G146" i="3"/>
  <c r="I146" i="3" s="1"/>
  <c r="I147" i="3"/>
  <c r="G218" i="3"/>
  <c r="I218" i="3" s="1"/>
  <c r="I219" i="3"/>
  <c r="G283" i="3"/>
  <c r="I284" i="3"/>
  <c r="G307" i="3"/>
  <c r="I308" i="3"/>
  <c r="I52" i="2"/>
  <c r="K52" i="2" s="1"/>
  <c r="K53" i="2"/>
  <c r="I156" i="2"/>
  <c r="K156" i="2" s="1"/>
  <c r="K157" i="2"/>
  <c r="I251" i="2"/>
  <c r="K251" i="2" s="1"/>
  <c r="K252" i="2"/>
  <c r="I277" i="2"/>
  <c r="K277" i="2" s="1"/>
  <c r="K278" i="2"/>
  <c r="I323" i="2"/>
  <c r="K324" i="2"/>
  <c r="I50" i="2"/>
  <c r="K50" i="2" s="1"/>
  <c r="K51" i="2"/>
  <c r="H246" i="1"/>
  <c r="J246" i="1" s="1"/>
  <c r="J247" i="1"/>
  <c r="H290" i="1"/>
  <c r="J290" i="1" s="1"/>
  <c r="J291" i="1"/>
  <c r="H321" i="1"/>
  <c r="J321" i="1" s="1"/>
  <c r="J322" i="1"/>
  <c r="H375" i="1"/>
  <c r="J375" i="1" s="1"/>
  <c r="J376" i="1"/>
  <c r="G49" i="3"/>
  <c r="I49" i="3" s="1"/>
  <c r="I50" i="3"/>
  <c r="G155" i="3"/>
  <c r="I155" i="3" s="1"/>
  <c r="I156" i="3"/>
  <c r="G221" i="3"/>
  <c r="I221" i="3" s="1"/>
  <c r="I222" i="3"/>
  <c r="G311" i="3"/>
  <c r="I312" i="3"/>
  <c r="I42" i="2"/>
  <c r="K42" i="2" s="1"/>
  <c r="K43" i="2"/>
  <c r="I177" i="2"/>
  <c r="K178" i="2"/>
  <c r="I280" i="2"/>
  <c r="K280" i="2" s="1"/>
  <c r="K281" i="2"/>
  <c r="H70" i="1"/>
  <c r="J70" i="1" s="1"/>
  <c r="J71" i="1"/>
  <c r="H250" i="1"/>
  <c r="J250" i="1" s="1"/>
  <c r="J251" i="1"/>
  <c r="H379" i="1"/>
  <c r="J380" i="1"/>
  <c r="I163" i="2"/>
  <c r="K164" i="2"/>
  <c r="G167" i="3"/>
  <c r="I167" i="3" s="1"/>
  <c r="I168" i="3"/>
  <c r="G207" i="3"/>
  <c r="I207" i="3" s="1"/>
  <c r="I208" i="3"/>
  <c r="G273" i="3"/>
  <c r="I273" i="3" s="1"/>
  <c r="I274" i="3"/>
  <c r="G329" i="3"/>
  <c r="I329" i="3" s="1"/>
  <c r="I330" i="3"/>
  <c r="I107" i="2"/>
  <c r="K107" i="2" s="1"/>
  <c r="K108" i="2"/>
  <c r="I153" i="2"/>
  <c r="K153" i="2" s="1"/>
  <c r="K154" i="2"/>
  <c r="G363" i="3"/>
  <c r="I364" i="3"/>
  <c r="I230" i="2"/>
  <c r="K230" i="2" s="1"/>
  <c r="K231" i="2"/>
  <c r="G77" i="3"/>
  <c r="I77" i="3" s="1"/>
  <c r="I78" i="3"/>
  <c r="G339" i="3"/>
  <c r="I340" i="3"/>
  <c r="I130" i="2"/>
  <c r="K130" i="2" s="1"/>
  <c r="K131" i="2"/>
  <c r="I240" i="2"/>
  <c r="K240" i="2" s="1"/>
  <c r="K241" i="2"/>
  <c r="H74" i="1"/>
  <c r="J74" i="1" s="1"/>
  <c r="J75" i="1"/>
  <c r="G111" i="3"/>
  <c r="I112" i="3"/>
  <c r="G176" i="3"/>
  <c r="I177" i="3"/>
  <c r="I113" i="2"/>
  <c r="K113" i="2" s="1"/>
  <c r="K114" i="2"/>
  <c r="I267" i="2"/>
  <c r="K267" i="2" s="1"/>
  <c r="K268" i="2"/>
  <c r="H26" i="1"/>
  <c r="J27" i="1"/>
  <c r="H229" i="1"/>
  <c r="J230" i="1"/>
  <c r="H307" i="1"/>
  <c r="J308" i="1"/>
  <c r="H336" i="1"/>
  <c r="J337" i="1"/>
  <c r="G38" i="3"/>
  <c r="I39" i="3"/>
  <c r="G86" i="3"/>
  <c r="I86" i="3" s="1"/>
  <c r="I87" i="3"/>
  <c r="G115" i="3"/>
  <c r="I116" i="3"/>
  <c r="G286" i="3"/>
  <c r="I286" i="3" s="1"/>
  <c r="I287" i="3"/>
  <c r="I68" i="2"/>
  <c r="K68" i="2" s="1"/>
  <c r="K69" i="2"/>
  <c r="I147" i="2"/>
  <c r="K147" i="2" s="1"/>
  <c r="K148" i="2"/>
  <c r="H110" i="1"/>
  <c r="J110" i="1" s="1"/>
  <c r="J111" i="1"/>
  <c r="H274" i="1"/>
  <c r="I353" i="2"/>
  <c r="G229" i="3"/>
  <c r="I229" i="3" s="1"/>
  <c r="G236" i="3"/>
  <c r="I236" i="3" s="1"/>
  <c r="I237" i="3"/>
  <c r="I226" i="2"/>
  <c r="K226" i="2" s="1"/>
  <c r="K227" i="2"/>
  <c r="G133" i="3"/>
  <c r="I209" i="2"/>
  <c r="K209" i="2" s="1"/>
  <c r="K210" i="2"/>
  <c r="I294" i="2"/>
  <c r="K294" i="2" s="1"/>
  <c r="K295" i="2"/>
  <c r="G89" i="3"/>
  <c r="I89" i="3" s="1"/>
  <c r="I90" i="3"/>
  <c r="G204" i="3"/>
  <c r="I204" i="3" s="1"/>
  <c r="I205" i="3"/>
  <c r="G270" i="3"/>
  <c r="I270" i="3" s="1"/>
  <c r="I271" i="3"/>
  <c r="G326" i="3"/>
  <c r="I326" i="3" s="1"/>
  <c r="I327" i="3"/>
  <c r="I25" i="2"/>
  <c r="K25" i="2" s="1"/>
  <c r="K26" i="2"/>
  <c r="I213" i="2"/>
  <c r="K213" i="2" s="1"/>
  <c r="K214" i="2"/>
  <c r="I261" i="2"/>
  <c r="K261" i="2" s="1"/>
  <c r="K262" i="2"/>
  <c r="I337" i="2"/>
  <c r="K337" i="2" s="1"/>
  <c r="K338" i="2"/>
  <c r="I361" i="2"/>
  <c r="K361" i="2" s="1"/>
  <c r="K362" i="2"/>
  <c r="H389" i="1"/>
  <c r="J393" i="1"/>
  <c r="J254" i="1"/>
  <c r="H125" i="1"/>
  <c r="I254" i="2"/>
  <c r="G42" i="3"/>
  <c r="I42" i="3" s="1"/>
  <c r="G290" i="3"/>
  <c r="I290" i="3" s="1"/>
  <c r="G183" i="3"/>
  <c r="I183" i="3" s="1"/>
  <c r="I185" i="3"/>
  <c r="I197" i="2"/>
  <c r="K197" i="2" s="1"/>
  <c r="K198" i="2"/>
  <c r="H134" i="1"/>
  <c r="J134" i="1" s="1"/>
  <c r="J150" i="1"/>
  <c r="G246" i="3"/>
  <c r="I246" i="3" s="1"/>
  <c r="I251" i="3"/>
  <c r="G16" i="3"/>
  <c r="I202" i="2"/>
  <c r="K202" i="2" s="1"/>
  <c r="K203" i="2"/>
  <c r="G63" i="3"/>
  <c r="I64" i="3"/>
  <c r="G119" i="3"/>
  <c r="I120" i="3"/>
  <c r="G158" i="3"/>
  <c r="I158" i="3" s="1"/>
  <c r="I159" i="3"/>
  <c r="G225" i="3"/>
  <c r="I225" i="3" s="1"/>
  <c r="I226" i="3"/>
  <c r="G258" i="3"/>
  <c r="I258" i="3" s="1"/>
  <c r="I259" i="3"/>
  <c r="G352" i="3"/>
  <c r="I352" i="3" s="1"/>
  <c r="I353" i="3"/>
  <c r="I120" i="2"/>
  <c r="K120" i="2" s="1"/>
  <c r="K121" i="2"/>
  <c r="I194" i="2"/>
  <c r="K194" i="2" s="1"/>
  <c r="K195" i="2"/>
  <c r="I223" i="2"/>
  <c r="K223" i="2" s="1"/>
  <c r="K224" i="2"/>
  <c r="I350" i="2"/>
  <c r="K350" i="2" s="1"/>
  <c r="K351" i="2"/>
  <c r="H115" i="1"/>
  <c r="J116" i="1"/>
  <c r="H368" i="1"/>
  <c r="H367" i="1" s="1"/>
  <c r="J369" i="1"/>
  <c r="H79" i="1"/>
  <c r="H344" i="1"/>
  <c r="J344" i="1" s="1"/>
  <c r="H234" i="1"/>
  <c r="J234" i="1" s="1"/>
  <c r="H166" i="1"/>
  <c r="I67" i="3" l="1"/>
  <c r="G66" i="3"/>
  <c r="I123" i="3"/>
  <c r="G122" i="3"/>
  <c r="G98" i="3"/>
  <c r="G97" i="3" s="1"/>
  <c r="I97" i="3" s="1"/>
  <c r="J35" i="1"/>
  <c r="J274" i="1"/>
  <c r="G240" i="3"/>
  <c r="I240" i="3" s="1"/>
  <c r="I45" i="2"/>
  <c r="K45" i="2" s="1"/>
  <c r="G23" i="3"/>
  <c r="I23" i="3" s="1"/>
  <c r="J48" i="1"/>
  <c r="G289" i="3"/>
  <c r="I289" i="3" s="1"/>
  <c r="G228" i="3"/>
  <c r="I228" i="3" s="1"/>
  <c r="H30" i="1"/>
  <c r="J79" i="1"/>
  <c r="J368" i="1"/>
  <c r="J367" i="1" s="1"/>
  <c r="G118" i="3"/>
  <c r="I118" i="3" s="1"/>
  <c r="I119" i="3"/>
  <c r="J336" i="1"/>
  <c r="H329" i="1"/>
  <c r="K323" i="2"/>
  <c r="I322" i="2"/>
  <c r="K322" i="2" s="1"/>
  <c r="I321" i="2"/>
  <c r="G93" i="3"/>
  <c r="I94" i="3"/>
  <c r="G161" i="3"/>
  <c r="I161" i="3" s="1"/>
  <c r="I162" i="3"/>
  <c r="K330" i="2"/>
  <c r="I328" i="2"/>
  <c r="I329" i="2"/>
  <c r="K329" i="2" s="1"/>
  <c r="I314" i="2"/>
  <c r="K316" i="2"/>
  <c r="I315" i="2"/>
  <c r="K315" i="2" s="1"/>
  <c r="G257" i="3"/>
  <c r="I257" i="3" s="1"/>
  <c r="I119" i="2"/>
  <c r="K119" i="2" s="1"/>
  <c r="K126" i="2"/>
  <c r="J115" i="1"/>
  <c r="H114" i="1"/>
  <c r="J114" i="1" s="1"/>
  <c r="G62" i="3"/>
  <c r="I62" i="3" s="1"/>
  <c r="I63" i="3"/>
  <c r="I41" i="2"/>
  <c r="H388" i="1"/>
  <c r="J389" i="1"/>
  <c r="G114" i="3"/>
  <c r="I115" i="3"/>
  <c r="G37" i="3"/>
  <c r="I37" i="3" s="1"/>
  <c r="I38" i="3"/>
  <c r="J307" i="1"/>
  <c r="H303" i="1"/>
  <c r="J303" i="1" s="1"/>
  <c r="H25" i="1"/>
  <c r="J25" i="1" s="1"/>
  <c r="J26" i="1"/>
  <c r="G110" i="3"/>
  <c r="I110" i="3" s="1"/>
  <c r="I111" i="3"/>
  <c r="I339" i="3"/>
  <c r="G338" i="3"/>
  <c r="I17" i="2"/>
  <c r="H374" i="1"/>
  <c r="J379" i="1"/>
  <c r="I176" i="2"/>
  <c r="K177" i="2"/>
  <c r="G310" i="3"/>
  <c r="I310" i="3" s="1"/>
  <c r="I311" i="3"/>
  <c r="G306" i="3"/>
  <c r="I306" i="3" s="1"/>
  <c r="I307" i="3"/>
  <c r="H95" i="1"/>
  <c r="J95" i="1" s="1"/>
  <c r="J96" i="1"/>
  <c r="I143" i="3"/>
  <c r="G142" i="3"/>
  <c r="G150" i="3"/>
  <c r="I151" i="3"/>
  <c r="G346" i="3"/>
  <c r="I347" i="3"/>
  <c r="I299" i="2"/>
  <c r="K300" i="2"/>
  <c r="J102" i="1"/>
  <c r="I122" i="3"/>
  <c r="I126" i="3"/>
  <c r="H228" i="1"/>
  <c r="J228" i="1" s="1"/>
  <c r="J229" i="1"/>
  <c r="G175" i="3"/>
  <c r="I175" i="3" s="1"/>
  <c r="I176" i="3"/>
  <c r="G362" i="3"/>
  <c r="I363" i="3"/>
  <c r="I162" i="2"/>
  <c r="K162" i="2" s="1"/>
  <c r="K163" i="2"/>
  <c r="I283" i="3"/>
  <c r="G282" i="3"/>
  <c r="I282" i="3" s="1"/>
  <c r="J282" i="1"/>
  <c r="H281" i="1"/>
  <c r="J281" i="1" s="1"/>
  <c r="I288" i="2"/>
  <c r="K288" i="2" s="1"/>
  <c r="K289" i="2"/>
  <c r="H245" i="1"/>
  <c r="J245" i="1" s="1"/>
  <c r="H183" i="1"/>
  <c r="J183" i="1" s="1"/>
  <c r="I260" i="2"/>
  <c r="G41" i="3"/>
  <c r="H124" i="1"/>
  <c r="J124" i="1" s="1"/>
  <c r="J125" i="1"/>
  <c r="I349" i="2"/>
  <c r="K353" i="2"/>
  <c r="G321" i="3"/>
  <c r="I322" i="3"/>
  <c r="K61" i="2"/>
  <c r="I180" i="3"/>
  <c r="I171" i="2"/>
  <c r="K171" i="2" s="1"/>
  <c r="K172" i="2"/>
  <c r="K309" i="2"/>
  <c r="I308" i="2"/>
  <c r="K308" i="2" s="1"/>
  <c r="I307" i="2"/>
  <c r="K31" i="2"/>
  <c r="I30" i="2"/>
  <c r="G217" i="3"/>
  <c r="I217" i="3" s="1"/>
  <c r="G366" i="3"/>
  <c r="I366" i="3" s="1"/>
  <c r="I367" i="3"/>
  <c r="I343" i="2"/>
  <c r="K344" i="2"/>
  <c r="H133" i="1"/>
  <c r="J166" i="1"/>
  <c r="G195" i="3"/>
  <c r="H233" i="1"/>
  <c r="J233" i="1" s="1"/>
  <c r="I201" i="2"/>
  <c r="G15" i="3"/>
  <c r="I15" i="3" s="1"/>
  <c r="I16" i="3"/>
  <c r="I66" i="3"/>
  <c r="I250" i="2"/>
  <c r="K254" i="2"/>
  <c r="G129" i="3"/>
  <c r="I129" i="3" s="1"/>
  <c r="I133" i="3"/>
  <c r="I360" i="2"/>
  <c r="K360" i="2" s="1"/>
  <c r="K364" i="2"/>
  <c r="J312" i="1"/>
  <c r="G11" i="3"/>
  <c r="I11" i="3" s="1"/>
  <c r="I12" i="3"/>
  <c r="G356" i="3"/>
  <c r="G355" i="3" s="1"/>
  <c r="I357" i="3"/>
  <c r="I98" i="3"/>
  <c r="I57" i="2" l="1"/>
  <c r="I348" i="2"/>
  <c r="K348" i="2" s="1"/>
  <c r="J273" i="1"/>
  <c r="H273" i="1"/>
  <c r="I56" i="2"/>
  <c r="G171" i="3"/>
  <c r="I171" i="3" s="1"/>
  <c r="I29" i="2"/>
  <c r="K30" i="2"/>
  <c r="G314" i="3"/>
  <c r="I314" i="3" s="1"/>
  <c r="I321" i="3"/>
  <c r="I362" i="3"/>
  <c r="G361" i="3"/>
  <c r="I361" i="3" s="1"/>
  <c r="I298" i="2"/>
  <c r="K299" i="2"/>
  <c r="H373" i="1"/>
  <c r="J373" i="1" s="1"/>
  <c r="J374" i="1"/>
  <c r="G92" i="3"/>
  <c r="I92" i="3" s="1"/>
  <c r="I93" i="3"/>
  <c r="H357" i="1"/>
  <c r="J357" i="1" s="1"/>
  <c r="I356" i="3"/>
  <c r="I355" i="3"/>
  <c r="H302" i="1"/>
  <c r="J302" i="1" s="1"/>
  <c r="G190" i="3"/>
  <c r="I195" i="3"/>
  <c r="I142" i="3"/>
  <c r="I16" i="2"/>
  <c r="K17" i="2"/>
  <c r="I114" i="3"/>
  <c r="G109" i="3"/>
  <c r="I109" i="3" s="1"/>
  <c r="I40" i="2"/>
  <c r="K41" i="2"/>
  <c r="I313" i="2"/>
  <c r="K314" i="2"/>
  <c r="I320" i="2"/>
  <c r="K321" i="2"/>
  <c r="J329" i="1"/>
  <c r="H320" i="1"/>
  <c r="J320" i="1" s="1"/>
  <c r="I336" i="2"/>
  <c r="K343" i="2"/>
  <c r="I306" i="2"/>
  <c r="K307" i="2"/>
  <c r="K349" i="2"/>
  <c r="I346" i="3"/>
  <c r="I175" i="2"/>
  <c r="K175" i="2" s="1"/>
  <c r="K176" i="2"/>
  <c r="I338" i="3"/>
  <c r="G332" i="3"/>
  <c r="I259" i="2"/>
  <c r="K260" i="2"/>
  <c r="J101" i="1"/>
  <c r="H100" i="1"/>
  <c r="J100" i="1" s="1"/>
  <c r="G149" i="3"/>
  <c r="I149" i="3" s="1"/>
  <c r="I150" i="3"/>
  <c r="I249" i="2"/>
  <c r="K250" i="2"/>
  <c r="I185" i="2"/>
  <c r="K201" i="2"/>
  <c r="H123" i="1"/>
  <c r="J123" i="1" s="1"/>
  <c r="J133" i="1"/>
  <c r="G10" i="3"/>
  <c r="I10" i="3" s="1"/>
  <c r="I41" i="3"/>
  <c r="H387" i="1"/>
  <c r="J387" i="1" s="1"/>
  <c r="J388" i="1"/>
  <c r="G256" i="3"/>
  <c r="I256" i="3" s="1"/>
  <c r="I327" i="2"/>
  <c r="K328" i="2"/>
  <c r="H24" i="1"/>
  <c r="J24" i="1" s="1"/>
  <c r="J30" i="1"/>
  <c r="F203" i="3"/>
  <c r="F202" i="3"/>
  <c r="F199" i="3"/>
  <c r="F198" i="3"/>
  <c r="F189" i="3"/>
  <c r="F186" i="3"/>
  <c r="H205" i="2"/>
  <c r="H204" i="2"/>
  <c r="H208" i="2"/>
  <c r="H212" i="2"/>
  <c r="H211" i="2"/>
  <c r="G40" i="1"/>
  <c r="G37" i="1"/>
  <c r="G54" i="1"/>
  <c r="G50" i="1"/>
  <c r="I55" i="2" l="1"/>
  <c r="G141" i="3"/>
  <c r="K57" i="2"/>
  <c r="H182" i="1"/>
  <c r="H403" i="1" s="1"/>
  <c r="J403" i="1" s="1"/>
  <c r="I258" i="2"/>
  <c r="K259" i="2"/>
  <c r="I39" i="2"/>
  <c r="K40" i="2"/>
  <c r="I248" i="2"/>
  <c r="K249" i="2"/>
  <c r="G305" i="3"/>
  <c r="I305" i="3" s="1"/>
  <c r="I332" i="3"/>
  <c r="G345" i="3"/>
  <c r="I141" i="3"/>
  <c r="I297" i="2"/>
  <c r="K297" i="2" s="1"/>
  <c r="K298" i="2"/>
  <c r="I335" i="2"/>
  <c r="K336" i="2"/>
  <c r="I15" i="2"/>
  <c r="K16" i="2"/>
  <c r="I326" i="2"/>
  <c r="K326" i="2" s="1"/>
  <c r="K327" i="2"/>
  <c r="I305" i="2"/>
  <c r="K305" i="2" s="1"/>
  <c r="K306" i="2"/>
  <c r="I312" i="2"/>
  <c r="K312" i="2" s="1"/>
  <c r="K313" i="2"/>
  <c r="I190" i="3"/>
  <c r="G170" i="3"/>
  <c r="I170" i="3" s="1"/>
  <c r="I319" i="2"/>
  <c r="K319" i="2" s="1"/>
  <c r="K320" i="2"/>
  <c r="I184" i="2"/>
  <c r="K185" i="2"/>
  <c r="K56" i="2"/>
  <c r="I28" i="2"/>
  <c r="K28" i="2" s="1"/>
  <c r="K29" i="2"/>
  <c r="H207" i="2"/>
  <c r="G49" i="1"/>
  <c r="F188" i="3"/>
  <c r="G39" i="1"/>
  <c r="F184" i="3"/>
  <c r="G53" i="1"/>
  <c r="G36" i="1"/>
  <c r="H210" i="2"/>
  <c r="F201" i="3"/>
  <c r="H203" i="2"/>
  <c r="F197" i="3"/>
  <c r="F187" i="3"/>
  <c r="F349" i="3"/>
  <c r="H76" i="2"/>
  <c r="G360" i="1"/>
  <c r="F235" i="3"/>
  <c r="F231" i="3"/>
  <c r="H85" i="2"/>
  <c r="H81" i="2"/>
  <c r="G314" i="1"/>
  <c r="G318" i="1"/>
  <c r="J182" i="1" l="1"/>
  <c r="K55" i="2"/>
  <c r="I14" i="2"/>
  <c r="K15" i="2"/>
  <c r="I38" i="2"/>
  <c r="K38" i="2" s="1"/>
  <c r="K39" i="2"/>
  <c r="I183" i="2"/>
  <c r="K184" i="2"/>
  <c r="I334" i="2"/>
  <c r="I333" i="2" s="1"/>
  <c r="K335" i="2"/>
  <c r="I345" i="3"/>
  <c r="G370" i="3"/>
  <c r="I370" i="3" s="1"/>
  <c r="I247" i="2"/>
  <c r="K247" i="2" s="1"/>
  <c r="K248" i="2"/>
  <c r="K258" i="2"/>
  <c r="G48" i="1"/>
  <c r="H206" i="2"/>
  <c r="G35" i="1"/>
  <c r="F230" i="3"/>
  <c r="F348" i="3"/>
  <c r="F196" i="3"/>
  <c r="F234" i="3"/>
  <c r="H84" i="2"/>
  <c r="H75" i="2"/>
  <c r="H202" i="2"/>
  <c r="H80" i="2"/>
  <c r="F200" i="3"/>
  <c r="H209" i="2"/>
  <c r="F354" i="3"/>
  <c r="H174" i="2"/>
  <c r="G365" i="1"/>
  <c r="I246" i="2" l="1"/>
  <c r="K246" i="2" s="1"/>
  <c r="I182" i="2"/>
  <c r="K183" i="2"/>
  <c r="K14" i="2"/>
  <c r="I13" i="2"/>
  <c r="K334" i="2"/>
  <c r="K333" i="2"/>
  <c r="I37" i="2"/>
  <c r="K37" i="2" s="1"/>
  <c r="F195" i="3"/>
  <c r="H201" i="2"/>
  <c r="G364" i="1"/>
  <c r="F353" i="3"/>
  <c r="H173" i="2"/>
  <c r="G72" i="1"/>
  <c r="K13" i="2" l="1"/>
  <c r="I181" i="2"/>
  <c r="K181" i="2" s="1"/>
  <c r="K182" i="2"/>
  <c r="H172" i="2"/>
  <c r="F352" i="3"/>
  <c r="F209" i="3"/>
  <c r="F160" i="3"/>
  <c r="F157" i="3"/>
  <c r="H245" i="2"/>
  <c r="H143" i="2"/>
  <c r="H339" i="2"/>
  <c r="G288" i="1"/>
  <c r="I374" i="2" l="1"/>
  <c r="K374" i="2" s="1"/>
  <c r="H338" i="2"/>
  <c r="F156" i="3"/>
  <c r="G287" i="1"/>
  <c r="H244" i="2"/>
  <c r="F159" i="3"/>
  <c r="H141" i="2"/>
  <c r="F208" i="3"/>
  <c r="H171" i="2"/>
  <c r="H142" i="2"/>
  <c r="G300" i="1"/>
  <c r="F158" i="3" l="1"/>
  <c r="G299" i="1"/>
  <c r="F207" i="3"/>
  <c r="H243" i="2"/>
  <c r="F155" i="3"/>
  <c r="H337" i="2"/>
  <c r="G58" i="1"/>
  <c r="G57" i="1" l="1"/>
  <c r="H347" i="2" l="1"/>
  <c r="F163" i="3" l="1"/>
  <c r="G292" i="1"/>
  <c r="F162" i="3" l="1"/>
  <c r="G291" i="1"/>
  <c r="F161" i="3" l="1"/>
  <c r="G290" i="1"/>
  <c r="H345" i="2"/>
  <c r="H344" i="2" l="1"/>
  <c r="F88" i="3"/>
  <c r="H318" i="2"/>
  <c r="G223" i="1"/>
  <c r="F87" i="3" l="1"/>
  <c r="H343" i="2"/>
  <c r="G222" i="1"/>
  <c r="H317" i="2"/>
  <c r="H316" i="2" l="1"/>
  <c r="F86" i="3"/>
  <c r="H314" i="2" l="1"/>
  <c r="H315" i="2"/>
  <c r="H313" i="2" l="1"/>
  <c r="H135" i="2"/>
  <c r="G86" i="1"/>
  <c r="H312" i="2" l="1"/>
  <c r="H134" i="2"/>
  <c r="H133" i="2" l="1"/>
  <c r="F154" i="3" l="1"/>
  <c r="H166" i="2"/>
  <c r="H167" i="2"/>
  <c r="H180" i="2"/>
  <c r="H164" i="2" l="1"/>
  <c r="H178" i="2" l="1"/>
  <c r="H177" i="2" l="1"/>
  <c r="H176" i="2" l="1"/>
  <c r="H342" i="2"/>
  <c r="H341" i="2" l="1"/>
  <c r="H175" i="2"/>
  <c r="F169" i="3"/>
  <c r="G297" i="1"/>
  <c r="F360" i="3"/>
  <c r="G370" i="1"/>
  <c r="H340" i="2" l="1"/>
  <c r="F358" i="3"/>
  <c r="G296" i="1"/>
  <c r="G369" i="1"/>
  <c r="F168" i="3"/>
  <c r="H325" i="2"/>
  <c r="F167" i="3" l="1"/>
  <c r="F357" i="3"/>
  <c r="G368" i="1"/>
  <c r="G367" i="1" s="1"/>
  <c r="H336" i="2"/>
  <c r="F331" i="3"/>
  <c r="G342" i="1"/>
  <c r="H335" i="2" l="1"/>
  <c r="F356" i="3"/>
  <c r="F355" i="3" s="1"/>
  <c r="G341" i="1"/>
  <c r="F330" i="3"/>
  <c r="F206" i="3"/>
  <c r="H232" i="2"/>
  <c r="G61" i="1"/>
  <c r="F205" i="3" l="1"/>
  <c r="H231" i="2"/>
  <c r="G60" i="1"/>
  <c r="F329" i="3"/>
  <c r="G284" i="1"/>
  <c r="F204" i="3" l="1"/>
  <c r="H230" i="2"/>
  <c r="H334" i="2"/>
  <c r="H333" i="2" s="1"/>
  <c r="F179" i="3"/>
  <c r="G309" i="1"/>
  <c r="F128" i="3"/>
  <c r="H170" i="2"/>
  <c r="G259" i="1"/>
  <c r="G258" i="1" s="1"/>
  <c r="F127" i="3" l="1"/>
  <c r="F126" i="3" s="1"/>
  <c r="G308" i="1"/>
  <c r="H169" i="2"/>
  <c r="H168" i="2" s="1"/>
  <c r="F177" i="3"/>
  <c r="F176" i="3" l="1"/>
  <c r="G307" i="1"/>
  <c r="G303" i="1" s="1"/>
  <c r="F175" i="3" l="1"/>
  <c r="F275" i="3"/>
  <c r="G151" i="1"/>
  <c r="F274" i="3" l="1"/>
  <c r="G150" i="1"/>
  <c r="H290" i="2"/>
  <c r="H289" i="2" l="1"/>
  <c r="F273" i="3"/>
  <c r="F61" i="3"/>
  <c r="H373" i="2"/>
  <c r="F36" i="3"/>
  <c r="H54" i="2"/>
  <c r="F266" i="3"/>
  <c r="H282" i="2"/>
  <c r="H288" i="2" l="1"/>
  <c r="F35" i="3"/>
  <c r="F60" i="3"/>
  <c r="F264" i="3"/>
  <c r="H53" i="2"/>
  <c r="H372" i="2"/>
  <c r="F265" i="3"/>
  <c r="F34" i="3" l="1"/>
  <c r="F59" i="3"/>
  <c r="H52" i="2"/>
  <c r="H371" i="2"/>
  <c r="G196" i="1" l="1"/>
  <c r="G401" i="1"/>
  <c r="G400" i="1" l="1"/>
  <c r="G195" i="1"/>
  <c r="G148" i="1"/>
  <c r="G147" i="1" l="1"/>
  <c r="F91" i="3" l="1"/>
  <c r="H332" i="2"/>
  <c r="G226" i="1"/>
  <c r="F90" i="3" l="1"/>
  <c r="G225" i="1"/>
  <c r="H331" i="2"/>
  <c r="G266" i="1"/>
  <c r="F89" i="3" l="1"/>
  <c r="H330" i="2"/>
  <c r="H328" i="2" l="1"/>
  <c r="H327" i="2" s="1"/>
  <c r="H326" i="2" s="1"/>
  <c r="H329" i="2"/>
  <c r="F324" i="3"/>
  <c r="H128" i="2" l="1"/>
  <c r="H125" i="2"/>
  <c r="G338" i="1"/>
  <c r="G337" i="1" l="1"/>
  <c r="F341" i="3"/>
  <c r="F344" i="3"/>
  <c r="F325" i="3"/>
  <c r="H122" i="2"/>
  <c r="G355" i="1"/>
  <c r="G354" i="1"/>
  <c r="G336" i="1" l="1"/>
  <c r="H121" i="2"/>
  <c r="F340" i="3"/>
  <c r="F343" i="3"/>
  <c r="F323" i="3"/>
  <c r="F339" i="3" l="1"/>
  <c r="H120" i="2"/>
  <c r="F322" i="3"/>
  <c r="F342" i="3"/>
  <c r="F321" i="3" l="1"/>
  <c r="F152" i="3"/>
  <c r="G283" i="1" l="1"/>
  <c r="H163" i="2"/>
  <c r="F40" i="3"/>
  <c r="H88" i="2"/>
  <c r="H60" i="2"/>
  <c r="G200" i="1"/>
  <c r="H162" i="2" l="1"/>
  <c r="G282" i="1"/>
  <c r="H87" i="2"/>
  <c r="F39" i="3"/>
  <c r="G199" i="1"/>
  <c r="H59" i="2"/>
  <c r="G281" i="1" l="1"/>
  <c r="H58" i="2"/>
  <c r="F38" i="3"/>
  <c r="G198" i="1"/>
  <c r="H86" i="2"/>
  <c r="F37" i="3" l="1"/>
  <c r="H302" i="2" l="1"/>
  <c r="H304" i="2"/>
  <c r="F252" i="3"/>
  <c r="H222" i="2"/>
  <c r="G90" i="1"/>
  <c r="H221" i="2" l="1"/>
  <c r="F251" i="3"/>
  <c r="F113" i="3" l="1"/>
  <c r="H225" i="2"/>
  <c r="F112" i="3" l="1"/>
  <c r="G28" i="1"/>
  <c r="G33" i="1"/>
  <c r="G32" i="1" l="1"/>
  <c r="G27" i="1"/>
  <c r="F111" i="3"/>
  <c r="H27" i="2"/>
  <c r="G26" i="1" l="1"/>
  <c r="H26" i="2"/>
  <c r="F110" i="3"/>
  <c r="F65" i="3"/>
  <c r="G112" i="1"/>
  <c r="F299" i="3"/>
  <c r="H287" i="2"/>
  <c r="G175" i="1"/>
  <c r="F148" i="3"/>
  <c r="H91" i="2"/>
  <c r="G279" i="1"/>
  <c r="F125" i="3"/>
  <c r="H146" i="2"/>
  <c r="G256" i="1"/>
  <c r="F96" i="3"/>
  <c r="H109" i="2"/>
  <c r="G231" i="1"/>
  <c r="F73" i="3"/>
  <c r="H98" i="2"/>
  <c r="G208" i="1"/>
  <c r="G255" i="1" l="1"/>
  <c r="G254" i="1" s="1"/>
  <c r="G230" i="1"/>
  <c r="G25" i="1"/>
  <c r="H90" i="2"/>
  <c r="F147" i="3"/>
  <c r="H108" i="2"/>
  <c r="F124" i="3"/>
  <c r="G174" i="1"/>
  <c r="F64" i="3"/>
  <c r="F72" i="3"/>
  <c r="F298" i="3"/>
  <c r="H145" i="2"/>
  <c r="G111" i="1"/>
  <c r="H97" i="2"/>
  <c r="F95" i="3"/>
  <c r="G278" i="1"/>
  <c r="H286" i="2"/>
  <c r="H25" i="2"/>
  <c r="F123" i="3" l="1"/>
  <c r="F122" i="3" s="1"/>
  <c r="H144" i="2"/>
  <c r="G229" i="1"/>
  <c r="F297" i="3"/>
  <c r="F146" i="3"/>
  <c r="F63" i="3"/>
  <c r="F94" i="3"/>
  <c r="G110" i="1"/>
  <c r="H107" i="2"/>
  <c r="H89" i="2"/>
  <c r="G228" i="1" l="1"/>
  <c r="F93" i="3"/>
  <c r="H324" i="2"/>
  <c r="F62" i="3"/>
  <c r="H323" i="2" l="1"/>
  <c r="H322" i="2" l="1"/>
  <c r="H321" i="2"/>
  <c r="F233" i="3"/>
  <c r="F232" i="3" l="1"/>
  <c r="F229" i="3" l="1"/>
  <c r="H320" i="2"/>
  <c r="H319" i="2" l="1"/>
  <c r="F288" i="3"/>
  <c r="F269" i="3"/>
  <c r="H279" i="2"/>
  <c r="G164" i="1"/>
  <c r="G139" i="1"/>
  <c r="G138" i="1"/>
  <c r="H281" i="2" l="1"/>
  <c r="H278" i="2"/>
  <c r="F267" i="3"/>
  <c r="G163" i="1"/>
  <c r="F287" i="3"/>
  <c r="F268" i="3"/>
  <c r="F320" i="3"/>
  <c r="F319" i="3" l="1"/>
  <c r="H277" i="2"/>
  <c r="F286" i="3"/>
  <c r="H280" i="2"/>
  <c r="F318" i="3" l="1"/>
  <c r="G334" i="1" l="1"/>
  <c r="G333" i="1" l="1"/>
  <c r="H115" i="2" l="1"/>
  <c r="H114" i="2" l="1"/>
  <c r="F14" i="3"/>
  <c r="F18" i="3"/>
  <c r="F20" i="3"/>
  <c r="F22" i="3"/>
  <c r="F26" i="3"/>
  <c r="F29" i="3"/>
  <c r="F31" i="3"/>
  <c r="F33" i="3"/>
  <c r="F44" i="3"/>
  <c r="F46" i="3"/>
  <c r="F48" i="3"/>
  <c r="F51" i="3"/>
  <c r="F54" i="3"/>
  <c r="F56" i="3"/>
  <c r="F58" i="3"/>
  <c r="F69" i="3"/>
  <c r="F71" i="3"/>
  <c r="F79" i="3"/>
  <c r="F82" i="3"/>
  <c r="F85" i="3"/>
  <c r="F101" i="3"/>
  <c r="F103" i="3"/>
  <c r="F105" i="3"/>
  <c r="F117" i="3"/>
  <c r="F121" i="3"/>
  <c r="F132" i="3"/>
  <c r="F135" i="3"/>
  <c r="F137" i="3"/>
  <c r="F140" i="3"/>
  <c r="F145" i="3"/>
  <c r="F182" i="3"/>
  <c r="F193" i="3"/>
  <c r="F194" i="3"/>
  <c r="F220" i="3"/>
  <c r="F223" i="3"/>
  <c r="F227" i="3"/>
  <c r="F238" i="3"/>
  <c r="F239" i="3"/>
  <c r="F243" i="3"/>
  <c r="F245" i="3"/>
  <c r="F248" i="3"/>
  <c r="F250" i="3"/>
  <c r="F255" i="3"/>
  <c r="F260" i="3"/>
  <c r="F263" i="3"/>
  <c r="F272" i="3"/>
  <c r="F285" i="3"/>
  <c r="F292" i="3"/>
  <c r="F294" i="3"/>
  <c r="F296" i="3"/>
  <c r="F302" i="3"/>
  <c r="F304" i="3"/>
  <c r="F309" i="3"/>
  <c r="F313" i="3"/>
  <c r="F317" i="3"/>
  <c r="F328" i="3"/>
  <c r="F335" i="3"/>
  <c r="F337" i="3"/>
  <c r="F351" i="3"/>
  <c r="F365" i="3"/>
  <c r="F369" i="3"/>
  <c r="H20" i="2"/>
  <c r="H22" i="2"/>
  <c r="H24" i="2"/>
  <c r="H33" i="2"/>
  <c r="H36" i="2"/>
  <c r="H44" i="2"/>
  <c r="H47" i="2"/>
  <c r="H49" i="2"/>
  <c r="H63" i="2"/>
  <c r="H65" i="2"/>
  <c r="H67" i="2"/>
  <c r="H70" i="2"/>
  <c r="H78" i="2"/>
  <c r="H83" i="2"/>
  <c r="H94" i="2"/>
  <c r="H96" i="2"/>
  <c r="H101" i="2"/>
  <c r="H103" i="2"/>
  <c r="H106" i="2"/>
  <c r="H118" i="2"/>
  <c r="H124" i="2"/>
  <c r="H129" i="2"/>
  <c r="H132" i="2"/>
  <c r="H138" i="2"/>
  <c r="H140" i="2"/>
  <c r="H149" i="2"/>
  <c r="H152" i="2"/>
  <c r="H155" i="2"/>
  <c r="H158" i="2"/>
  <c r="H188" i="2"/>
  <c r="H190" i="2"/>
  <c r="H193" i="2"/>
  <c r="H196" i="2"/>
  <c r="H199" i="2"/>
  <c r="H200" i="2"/>
  <c r="H215" i="2"/>
  <c r="H218" i="2"/>
  <c r="H220" i="2"/>
  <c r="H228" i="2"/>
  <c r="H229" i="2"/>
  <c r="H242" i="2"/>
  <c r="H253" i="2"/>
  <c r="H257" i="2"/>
  <c r="H263" i="2"/>
  <c r="H266" i="2"/>
  <c r="H269" i="2"/>
  <c r="H272" i="2"/>
  <c r="H274" i="2"/>
  <c r="H276" i="2"/>
  <c r="H285" i="2"/>
  <c r="H311" i="2"/>
  <c r="H352" i="2"/>
  <c r="H355" i="2"/>
  <c r="H357" i="2"/>
  <c r="H359" i="2"/>
  <c r="H363" i="2"/>
  <c r="H366" i="2"/>
  <c r="H368" i="2"/>
  <c r="H370" i="2"/>
  <c r="G398" i="1"/>
  <c r="G396" i="1"/>
  <c r="G394" i="1"/>
  <c r="G391" i="1"/>
  <c r="G385" i="1"/>
  <c r="G383" i="1"/>
  <c r="G381" i="1"/>
  <c r="G377" i="1"/>
  <c r="G362" i="1"/>
  <c r="G352" i="1"/>
  <c r="G348" i="1"/>
  <c r="G346" i="1"/>
  <c r="G331" i="1"/>
  <c r="G327" i="1"/>
  <c r="G323" i="1"/>
  <c r="G316" i="1"/>
  <c r="G276" i="1"/>
  <c r="G271" i="1"/>
  <c r="G268" i="1"/>
  <c r="G263" i="1"/>
  <c r="G252" i="1"/>
  <c r="G248" i="1"/>
  <c r="G240" i="1"/>
  <c r="G238" i="1"/>
  <c r="G236" i="1"/>
  <c r="G220" i="1"/>
  <c r="G217" i="1"/>
  <c r="G216" i="1" s="1"/>
  <c r="G214" i="1"/>
  <c r="G206" i="1"/>
  <c r="G204" i="1"/>
  <c r="G193" i="1"/>
  <c r="G191" i="1"/>
  <c r="G189" i="1"/>
  <c r="G186" i="1"/>
  <c r="G180" i="1"/>
  <c r="G178" i="1"/>
  <c r="G172" i="1"/>
  <c r="G170" i="1"/>
  <c r="G168" i="1"/>
  <c r="G161" i="1"/>
  <c r="G145" i="1"/>
  <c r="G142" i="1"/>
  <c r="G136" i="1"/>
  <c r="G131" i="1"/>
  <c r="G127" i="1"/>
  <c r="G121" i="1"/>
  <c r="G117" i="1"/>
  <c r="G108" i="1"/>
  <c r="G106" i="1"/>
  <c r="G104" i="1"/>
  <c r="G98" i="1"/>
  <c r="G93" i="1"/>
  <c r="G88" i="1"/>
  <c r="G83" i="1"/>
  <c r="G81" i="1"/>
  <c r="G76" i="1"/>
  <c r="G45" i="1"/>
  <c r="H217" i="2" l="1"/>
  <c r="F219" i="3"/>
  <c r="H214" i="2"/>
  <c r="F247" i="3"/>
  <c r="G85" i="1"/>
  <c r="G130" i="1"/>
  <c r="G313" i="1"/>
  <c r="G312" i="1" s="1"/>
  <c r="G359" i="1"/>
  <c r="G345" i="1"/>
  <c r="G188" i="1"/>
  <c r="G351" i="1"/>
  <c r="G92" i="1"/>
  <c r="H51" i="2"/>
  <c r="G275" i="1"/>
  <c r="H127" i="2"/>
  <c r="H123" i="2"/>
  <c r="G103" i="1"/>
  <c r="G160" i="1"/>
  <c r="G167" i="1"/>
  <c r="G203" i="1"/>
  <c r="G44" i="1"/>
  <c r="G330" i="1"/>
  <c r="G75" i="1"/>
  <c r="G326" i="1"/>
  <c r="G376" i="1"/>
  <c r="G390" i="1"/>
  <c r="G322" i="1"/>
  <c r="G129" i="1"/>
  <c r="G97" i="1"/>
  <c r="G31" i="1"/>
  <c r="G71" i="1"/>
  <c r="G116" i="1"/>
  <c r="G126" i="1"/>
  <c r="G144" i="1"/>
  <c r="H367" i="2"/>
  <c r="H356" i="2"/>
  <c r="H310" i="2"/>
  <c r="H275" i="2"/>
  <c r="H268" i="2"/>
  <c r="H262" i="2"/>
  <c r="H241" i="2"/>
  <c r="H148" i="2"/>
  <c r="H137" i="2"/>
  <c r="H102" i="2"/>
  <c r="H82" i="2"/>
  <c r="H69" i="2"/>
  <c r="H48" i="2"/>
  <c r="F334" i="3"/>
  <c r="F295" i="3"/>
  <c r="F254" i="3"/>
  <c r="F244" i="3"/>
  <c r="F222" i="3"/>
  <c r="F136" i="3"/>
  <c r="F116" i="3"/>
  <c r="F70" i="3"/>
  <c r="F53" i="3"/>
  <c r="F45" i="3"/>
  <c r="F21" i="3"/>
  <c r="G120" i="1"/>
  <c r="G185" i="1"/>
  <c r="G219" i="1"/>
  <c r="G251" i="1"/>
  <c r="H365" i="2"/>
  <c r="H354" i="2"/>
  <c r="H303" i="2"/>
  <c r="H273" i="2"/>
  <c r="H256" i="2"/>
  <c r="H117" i="2"/>
  <c r="H100" i="2"/>
  <c r="H66" i="2"/>
  <c r="H46" i="2"/>
  <c r="H35" i="2"/>
  <c r="H21" i="2"/>
  <c r="F368" i="3"/>
  <c r="F316" i="3"/>
  <c r="F308" i="3"/>
  <c r="F293" i="3"/>
  <c r="F262" i="3"/>
  <c r="F242" i="3"/>
  <c r="F181" i="3"/>
  <c r="F144" i="3"/>
  <c r="F134" i="3"/>
  <c r="F120" i="3"/>
  <c r="F104" i="3"/>
  <c r="F84" i="3"/>
  <c r="F68" i="3"/>
  <c r="F50" i="3"/>
  <c r="F43" i="3"/>
  <c r="F30" i="3"/>
  <c r="F19" i="3"/>
  <c r="H113" i="2"/>
  <c r="G141" i="1"/>
  <c r="G270" i="1"/>
  <c r="H362" i="2"/>
  <c r="H351" i="2"/>
  <c r="H301" i="2"/>
  <c r="H271" i="2"/>
  <c r="H265" i="2"/>
  <c r="H195" i="2"/>
  <c r="H189" i="2"/>
  <c r="H157" i="2"/>
  <c r="H154" i="2"/>
  <c r="H131" i="2"/>
  <c r="H105" i="2"/>
  <c r="H95" i="2"/>
  <c r="H77" i="2"/>
  <c r="H64" i="2"/>
  <c r="H43" i="2"/>
  <c r="H32" i="2"/>
  <c r="H19" i="2"/>
  <c r="F364" i="3"/>
  <c r="F327" i="3"/>
  <c r="F303" i="3"/>
  <c r="F291" i="3"/>
  <c r="F284" i="3"/>
  <c r="F249" i="3"/>
  <c r="F226" i="3"/>
  <c r="F102" i="3"/>
  <c r="F81" i="3"/>
  <c r="F57" i="3"/>
  <c r="F47" i="3"/>
  <c r="F28" i="3"/>
  <c r="F17" i="3"/>
  <c r="G262" i="1"/>
  <c r="G135" i="1"/>
  <c r="G213" i="1"/>
  <c r="G247" i="1"/>
  <c r="H369" i="2"/>
  <c r="H358" i="2"/>
  <c r="H284" i="2"/>
  <c r="H252" i="2"/>
  <c r="H219" i="2"/>
  <c r="H192" i="2"/>
  <c r="H187" i="2"/>
  <c r="H151" i="2"/>
  <c r="H139" i="2"/>
  <c r="H93" i="2"/>
  <c r="H62" i="2"/>
  <c r="H23" i="2"/>
  <c r="F350" i="3"/>
  <c r="F336" i="3"/>
  <c r="F312" i="3"/>
  <c r="F301" i="3"/>
  <c r="F271" i="3"/>
  <c r="F259" i="3"/>
  <c r="F185" i="3"/>
  <c r="F139" i="3"/>
  <c r="F131" i="3"/>
  <c r="F100" i="3"/>
  <c r="F78" i="3"/>
  <c r="F55" i="3"/>
  <c r="F32" i="3"/>
  <c r="F25" i="3"/>
  <c r="F13" i="3"/>
  <c r="H224" i="2"/>
  <c r="H227" i="2"/>
  <c r="F237" i="3"/>
  <c r="F192" i="3"/>
  <c r="H198" i="2"/>
  <c r="G393" i="1"/>
  <c r="G235" i="1"/>
  <c r="G234" i="1" s="1"/>
  <c r="G265" i="1"/>
  <c r="G380" i="1"/>
  <c r="G177" i="1"/>
  <c r="G80" i="1"/>
  <c r="G202" i="1" l="1"/>
  <c r="G43" i="1"/>
  <c r="G134" i="1"/>
  <c r="F183" i="3"/>
  <c r="H74" i="2"/>
  <c r="G358" i="1"/>
  <c r="F80" i="3"/>
  <c r="H255" i="2"/>
  <c r="G70" i="1"/>
  <c r="G302" i="1"/>
  <c r="F225" i="3"/>
  <c r="H79" i="2"/>
  <c r="G246" i="1"/>
  <c r="H216" i="2"/>
  <c r="F246" i="3"/>
  <c r="G325" i="1"/>
  <c r="F347" i="3"/>
  <c r="G166" i="1"/>
  <c r="G184" i="1"/>
  <c r="G261" i="1"/>
  <c r="G79" i="1"/>
  <c r="G159" i="1"/>
  <c r="G329" i="1"/>
  <c r="F253" i="3"/>
  <c r="G74" i="1"/>
  <c r="G233" i="1"/>
  <c r="G389" i="1"/>
  <c r="H240" i="2"/>
  <c r="H50" i="2"/>
  <c r="G350" i="1"/>
  <c r="H261" i="2"/>
  <c r="H126" i="2"/>
  <c r="H283" i="2"/>
  <c r="F143" i="3"/>
  <c r="G250" i="1"/>
  <c r="G274" i="1"/>
  <c r="G273" i="1" s="1"/>
  <c r="F27" i="3"/>
  <c r="G125" i="1"/>
  <c r="F42" i="3"/>
  <c r="H18" i="2"/>
  <c r="H92" i="2"/>
  <c r="F67" i="3"/>
  <c r="H270" i="2"/>
  <c r="H99" i="2"/>
  <c r="F241" i="3"/>
  <c r="G102" i="1"/>
  <c r="G379" i="1"/>
  <c r="G321" i="1"/>
  <c r="G375" i="1"/>
  <c r="H61" i="2"/>
  <c r="F16" i="3"/>
  <c r="F133" i="3"/>
  <c r="F333" i="3"/>
  <c r="H300" i="2"/>
  <c r="F290" i="3"/>
  <c r="F99" i="3"/>
  <c r="F98" i="3" s="1"/>
  <c r="F52" i="3"/>
  <c r="F300" i="3"/>
  <c r="H197" i="2"/>
  <c r="F191" i="3"/>
  <c r="F236" i="3"/>
  <c r="H186" i="2"/>
  <c r="H136" i="2"/>
  <c r="H364" i="2"/>
  <c r="H353" i="2"/>
  <c r="H223" i="2"/>
  <c r="F12" i="3"/>
  <c r="F77" i="3"/>
  <c r="F138" i="3"/>
  <c r="F258" i="3"/>
  <c r="F311" i="3"/>
  <c r="H251" i="2"/>
  <c r="F326" i="3"/>
  <c r="H42" i="2"/>
  <c r="H153" i="2"/>
  <c r="H194" i="2"/>
  <c r="H350" i="2"/>
  <c r="F49" i="3"/>
  <c r="F307" i="3"/>
  <c r="F367" i="3"/>
  <c r="H34" i="2"/>
  <c r="H116" i="2"/>
  <c r="H254" i="2"/>
  <c r="F221" i="3"/>
  <c r="H68" i="2"/>
  <c r="H267" i="2"/>
  <c r="H309" i="2"/>
  <c r="G96" i="1"/>
  <c r="H226" i="2"/>
  <c r="F24" i="3"/>
  <c r="F130" i="3"/>
  <c r="F270" i="3"/>
  <c r="H150" i="2"/>
  <c r="H191" i="2"/>
  <c r="F224" i="3"/>
  <c r="F283" i="3"/>
  <c r="F363" i="3"/>
  <c r="H31" i="2"/>
  <c r="H104" i="2"/>
  <c r="H130" i="2"/>
  <c r="H156" i="2"/>
  <c r="H264" i="2"/>
  <c r="H361" i="2"/>
  <c r="F83" i="3"/>
  <c r="F119" i="3"/>
  <c r="F180" i="3"/>
  <c r="F261" i="3"/>
  <c r="F315" i="3"/>
  <c r="G119" i="1"/>
  <c r="F115" i="3"/>
  <c r="F218" i="3"/>
  <c r="H147" i="2"/>
  <c r="H213" i="2"/>
  <c r="G115" i="1"/>
  <c r="F66" i="3" l="1"/>
  <c r="F171" i="3"/>
  <c r="F190" i="3"/>
  <c r="H185" i="2"/>
  <c r="H260" i="2"/>
  <c r="F257" i="3"/>
  <c r="F228" i="3"/>
  <c r="H17" i="2"/>
  <c r="F310" i="3"/>
  <c r="F114" i="3"/>
  <c r="H299" i="2"/>
  <c r="G344" i="1"/>
  <c r="F346" i="3"/>
  <c r="G183" i="1"/>
  <c r="F289" i="3"/>
  <c r="F240" i="3"/>
  <c r="F217" i="3"/>
  <c r="F23" i="3"/>
  <c r="F129" i="3"/>
  <c r="F41" i="3"/>
  <c r="G357" i="1"/>
  <c r="F314" i="3"/>
  <c r="G133" i="1"/>
  <c r="H360" i="2"/>
  <c r="H45" i="2"/>
  <c r="H308" i="2"/>
  <c r="F338" i="3"/>
  <c r="H119" i="2"/>
  <c r="H57" i="2" s="1"/>
  <c r="F118" i="3"/>
  <c r="F282" i="3"/>
  <c r="F142" i="3"/>
  <c r="H30" i="2"/>
  <c r="G114" i="1"/>
  <c r="G30" i="1"/>
  <c r="H250" i="2"/>
  <c r="G388" i="1"/>
  <c r="G124" i="1"/>
  <c r="F15" i="3"/>
  <c r="G374" i="1"/>
  <c r="F306" i="3"/>
  <c r="F11" i="3"/>
  <c r="F362" i="3"/>
  <c r="G95" i="1"/>
  <c r="H307" i="2"/>
  <c r="F366" i="3"/>
  <c r="H349" i="2"/>
  <c r="H348" i="2" l="1"/>
  <c r="F170" i="3"/>
  <c r="F256" i="3"/>
  <c r="G100" i="1"/>
  <c r="H41" i="2"/>
  <c r="F97" i="3"/>
  <c r="F332" i="3"/>
  <c r="F10" i="3"/>
  <c r="G123" i="1"/>
  <c r="G24" i="1"/>
  <c r="F345" i="3"/>
  <c r="G320" i="1"/>
  <c r="H298" i="2"/>
  <c r="F361" i="3"/>
  <c r="G387" i="1"/>
  <c r="G245" i="1"/>
  <c r="G373" i="1"/>
  <c r="H184" i="2"/>
  <c r="H16" i="2"/>
  <c r="F92" i="3"/>
  <c r="H306" i="2"/>
  <c r="H249" i="2"/>
  <c r="G182" i="1" l="1"/>
  <c r="H56" i="2"/>
  <c r="H55" i="2" s="1"/>
  <c r="H297" i="2"/>
  <c r="H40" i="2"/>
  <c r="F305" i="3"/>
  <c r="F151" i="3"/>
  <c r="F109" i="3"/>
  <c r="H183" i="2"/>
  <c r="H259" i="2"/>
  <c r="H248" i="2"/>
  <c r="H15" i="2"/>
  <c r="H305" i="2"/>
  <c r="F150" i="3" l="1"/>
  <c r="H39" i="2"/>
  <c r="H182" i="2"/>
  <c r="G403" i="1"/>
  <c r="H14" i="2"/>
  <c r="H258" i="2"/>
  <c r="H29" i="2"/>
  <c r="H247" i="2"/>
  <c r="F149" i="3" l="1"/>
  <c r="F141" i="3" s="1"/>
  <c r="H181" i="2"/>
  <c r="H38" i="2"/>
  <c r="H28" i="2"/>
  <c r="H246" i="2"/>
  <c r="H37" i="2" l="1"/>
  <c r="H13" i="2"/>
  <c r="F370" i="3" l="1"/>
  <c r="H374" i="2"/>
</calcChain>
</file>

<file path=xl/sharedStrings.xml><?xml version="1.0" encoding="utf-8"?>
<sst xmlns="http://schemas.openxmlformats.org/spreadsheetml/2006/main" count="5457" uniqueCount="384">
  <si>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</si>
  <si>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</si>
  <si>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</si>
  <si>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</si>
  <si>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</si>
  <si>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</si>
  <si>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</si>
  <si>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</si>
  <si>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</si>
  <si>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</si>
  <si>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</si>
  <si>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</si>
  <si>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</si>
  <si>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</si>
  <si>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</si>
  <si>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</si>
  <si>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</si>
  <si>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</si>
  <si>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</si>
  <si>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</si>
  <si>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</si>
  <si>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</si>
  <si>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</si>
  <si>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</si>
  <si>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</si>
  <si>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</si>
  <si>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</si>
  <si>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</si>
  <si>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</si>
  <si>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</si>
  <si>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</si>
  <si>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</si>
  <si>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</si>
  <si>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</si>
  <si>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</si>
  <si>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</si>
  <si>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</si>
  <si>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</si>
  <si>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</si>
  <si>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</si>
  <si>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</si>
  <si>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</si>
  <si>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</si>
  <si>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</si>
  <si>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</si>
  <si>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</si>
  <si>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</si>
  <si>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</si>
  <si>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</si>
  <si>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</si>
  <si>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</si>
  <si>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</si>
  <si>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</si>
  <si>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</si>
  <si>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</si>
  <si>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</si>
  <si>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</si>
  <si>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</si>
  <si>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</si>
  <si>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</si>
  <si>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</si>
  <si>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</si>
  <si>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</si>
  <si>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</si>
  <si>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</si>
  <si>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</si>
  <si>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</si>
  <si>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</si>
  <si>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</si>
  <si>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</si>
  <si>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</si>
  <si>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</si>
  <si>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</si>
  <si>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</si>
  <si>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</si>
  <si>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</si>
  <si>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</si>
  <si>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</si>
  <si>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</si>
  <si>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</si>
  <si>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</si>
  <si>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</si>
  <si>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</si>
  <si>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</si>
  <si>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</si>
  <si>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</si>
  <si>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</si>
  <si>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</si>
  <si>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</si>
  <si>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</si>
  <si>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</si>
  <si>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</si>
  <si>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</si>
  <si>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</si>
  <si>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</si>
  <si>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</si>
  <si>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</si>
  <si>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</si>
  <si>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</si>
  <si>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</si>
  <si>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</si>
  <si>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</si>
  <si>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</si>
  <si>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</si>
  <si>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</si>
  <si>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</si>
  <si>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МП</t>
  </si>
  <si>
    <t>ППМП</t>
  </si>
  <si>
    <t>НР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</si>
  <si>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</si>
  <si>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</si>
  <si>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</si>
  <si>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</si>
  <si>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</si>
  <si>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</si>
  <si>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</si>
  <si>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</si>
  <si>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</si>
  <si>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</si>
  <si>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</si>
  <si>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</si>
  <si>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</si>
  <si>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</si>
  <si>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</si>
  <si>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</si>
  <si>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</si>
  <si>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</si>
  <si>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</si>
  <si>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</si>
  <si>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</si>
  <si>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</si>
  <si>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</si>
  <si>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</si>
  <si>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</si>
  <si>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</si>
  <si>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</si>
  <si>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</si>
  <si>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</si>
  <si>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</si>
  <si>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</si>
  <si>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</si>
  <si>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</si>
  <si>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</si>
  <si>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</si>
  <si>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</si>
  <si>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</si>
  <si>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</si>
  <si>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</si>
  <si>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</si>
  <si>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</si>
  <si>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</si>
  <si>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</si>
  <si>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</si>
  <si>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</si>
  <si>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</si>
  <si>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</si>
  <si>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</si>
  <si>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</si>
  <si>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</si>
  <si>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</si>
  <si>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</si>
  <si>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</si>
  <si>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</si>
  <si>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</si>
  <si>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</si>
  <si>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</si>
  <si>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</si>
  <si>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</si>
  <si>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</si>
  <si>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</si>
  <si>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</si>
  <si>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</si>
  <si>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</si>
  <si>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</si>
  <si>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</si>
  <si>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</si>
  <si>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</si>
  <si>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</si>
  <si>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</si>
  <si>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</si>
  <si>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</si>
  <si>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</si>
  <si>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</si>
  <si>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</si>
  <si>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</si>
  <si>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</si>
  <si>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</si>
  <si>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</si>
  <si>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</si>
  <si>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</si>
  <si>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</si>
  <si>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</si>
  <si>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</si>
  <si>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</si>
  <si>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</si>
  <si>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</si>
  <si>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</si>
  <si>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</si>
  <si>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</si>
  <si>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</si>
  <si>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</si>
  <si>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</si>
  <si>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</si>
  <si>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</si>
  <si>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</si>
  <si>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</si>
  <si>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</si>
  <si>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</si>
  <si>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</si>
  <si>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</si>
  <si>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</si>
  <si>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</si>
  <si>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</si>
  <si>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</si>
  <si>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</si>
  <si>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</si>
  <si>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</si>
  <si>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</si>
  <si>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</si>
  <si>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</si>
  <si>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</si>
  <si>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</si>
  <si>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</si>
  <si>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</si>
  <si>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</si>
  <si>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</si>
  <si>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</si>
  <si>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</si>
  <si>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</si>
  <si>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</si>
  <si>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</si>
  <si>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</si>
  <si>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</si>
  <si>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</si>
  <si>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</si>
  <si>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</si>
  <si>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</si>
  <si>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</si>
  <si>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</si>
  <si>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</si>
  <si>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</si>
  <si>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</si>
  <si>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</si>
  <si>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</si>
  <si>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</si>
  <si>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</si>
  <si>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</si>
  <si>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</si>
  <si>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</si>
  <si>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</si>
  <si>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</si>
  <si>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</si>
  <si>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</si>
  <si>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</si>
  <si>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</si>
  <si>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</si>
  <si>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</si>
  <si>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</si>
  <si>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</si>
  <si>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</si>
  <si>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</si>
  <si>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</si>
  <si>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</si>
  <si>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</si>
  <si>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</si>
  <si>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</si>
  <si>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</si>
  <si>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</si>
  <si>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</si>
  <si>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</si>
  <si>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</si>
  <si>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</si>
  <si>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</si>
  <si>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</si>
  <si>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</si>
  <si>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</si>
  <si>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</si>
  <si>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</si>
  <si>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</si>
  <si>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</si>
  <si>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</si>
  <si>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</si>
  <si>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</si>
  <si>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</si>
  <si>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</si>
  <si>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</si>
  <si>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</si>
  <si>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</si>
  <si>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</si>
  <si>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</si>
  <si>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</si>
  <si>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</si>
  <si>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030P211270</t>
  </si>
  <si>
    <t>МАССОВЫЙ СПОРТ</t>
  </si>
  <si>
    <t>Дворец спорта г.Почеп Брянской области</t>
  </si>
  <si>
    <t>Р2</t>
  </si>
  <si>
    <t>11270</t>
  </si>
  <si>
    <t>0301283740</t>
  </si>
  <si>
    <t>83740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</si>
  <si>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</si>
  <si>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</si>
  <si>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</si>
  <si>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</si>
  <si>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</si>
  <si>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</si>
  <si>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</si>
  <si>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</si>
  <si>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</si>
  <si>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12012S3450</t>
  </si>
  <si>
    <t>S3450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</si>
  <si>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</si>
  <si>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</si>
  <si>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</si>
  <si>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</si>
  <si>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</si>
  <si>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</si>
  <si>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</si>
  <si>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</si>
  <si>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</si>
  <si>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</si>
  <si>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</si>
  <si>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</si>
  <si>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</si>
  <si>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</si>
  <si>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</si>
  <si>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</si>
  <si>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</si>
  <si>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</si>
  <si>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</si>
  <si>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</si>
  <si>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</si>
  <si>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</si>
  <si>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</si>
  <si>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</si>
  <si>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</si>
  <si>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</si>
  <si>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</si>
  <si>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</si>
  <si>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</si>
  <si>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</si>
  <si>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</si>
  <si>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</si>
  <si>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</si>
  <si>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</si>
  <si>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</si>
  <si>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</si>
  <si>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</si>
  <si>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>Приложение №3</t>
  </si>
  <si>
    <t>Приложение №2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</si>
  <si>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</si>
  <si>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</si>
  <si>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</si>
  <si>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</si>
  <si>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</si>
  <si>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</si>
  <si>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</si>
  <si>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</si>
  <si>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</si>
  <si>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</si>
  <si>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</si>
  <si>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</si>
  <si>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</si>
  <si>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</si>
  <si>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</si>
  <si>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% исполнения к сводной бюджетной росписи</t>
  </si>
  <si>
    <t>Кассовое исполнение за 1 квартал 2020 года</t>
  </si>
  <si>
    <t>Утверждено сводной бюджетной росписью на 2020 год</t>
  </si>
  <si>
    <t>Утверждено решением о бюджете на 2020 год</t>
  </si>
  <si>
    <t>группам и подгруппам видов  за 1 квартал 2020 года</t>
  </si>
  <si>
    <t>за 1 квартал 2020 года</t>
  </si>
  <si>
    <t>0301281680</t>
  </si>
  <si>
    <t>Проведение Всероссийской переписи населения 2020 года</t>
  </si>
  <si>
    <t>0301254690</t>
  </si>
  <si>
    <t>54690</t>
  </si>
  <si>
    <t>Бюджетные инвестиции в объекты капитального строительства муниципальной собственности</t>
  </si>
  <si>
    <t xml:space="preserve"> Расходы бюджета Почепского муниципального района Брянской области по ведомственной структуре расходов </t>
  </si>
  <si>
    <t xml:space="preserve"> Расходы  бюджета Почепского муниципального района Брянской области  по разделам, подразделам, целевым статьям </t>
  </si>
  <si>
    <t xml:space="preserve">   к постановлению   администрации     Почепского района                              </t>
  </si>
  <si>
    <t xml:space="preserve">                 от      «   »                       2020 г.   №          "Об утверждении  отчета   </t>
  </si>
  <si>
    <t xml:space="preserve"> об     исполнении  бюджета Почепского муниципального района</t>
  </si>
  <si>
    <t xml:space="preserve">            Брянской области за 1 квартал 2020 г."</t>
  </si>
  <si>
    <t xml:space="preserve">  Расходы  бюджета Почепского муниципального района Брянской области  по муниципальным программам и непрограммным направлениям расходов за 1 квартал 2020 года</t>
  </si>
  <si>
    <t>(рублей)</t>
  </si>
  <si>
    <t>(рублях)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</si>
</sst>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8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49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0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49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8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22" fillId="0" borderId="0" xfId="42" applyNumberFormat="1" applyFont="1" applyAlignment="1">
      <alignment horizontal="center"/>
    </xf>
    <xf numFmtId="0" fontId="0" fillId="34" borderId="0" xfId="0" applyFill="1" applyAlignment="1"/>
    <xf numFmtId="0" fontId="0" fillId="34" borderId="0" xfId="0" applyFill="1" applyAlignment="1">
      <alignment vertical="top"/>
    </xf>
    <xf numFmtId="49" fontId="22" fillId="34" borderId="0" xfId="42" applyNumberFormat="1" applyFont="1" applyFill="1" applyAlignment="1"/>
    <xf numFmtId="0" fontId="0" fillId="34" borderId="0" xfId="0" applyFill="1" applyAlignment="1">
      <alignment horizontal="center" vertical="top"/>
    </xf>
    <xf numFmtId="49" fontId="50" fillId="34" borderId="0" xfId="42" applyNumberFormat="1" applyFont="1" applyFill="1" applyBorder="1" applyAlignment="1">
      <alignment horizontal="centerContinuous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/>
    </xf>
    <xf numFmtId="0" fontId="32" fillId="34" borderId="0" xfId="42" quotePrefix="1" applyFont="1" applyFill="1" applyBorder="1" applyAlignment="1">
      <alignment horizontal="left"/>
    </xf>
    <xf numFmtId="165" fontId="26" fillId="0" borderId="0" xfId="48" applyNumberFormat="1" applyFont="1" applyFill="1" applyBorder="1" applyAlignment="1">
      <alignment horizontal="right"/>
    </xf>
    <xf numFmtId="165" fontId="28" fillId="34" borderId="0" xfId="48" applyNumberFormat="1" applyFont="1" applyFill="1" applyBorder="1" applyAlignment="1">
      <alignment horizontal="center" wrapText="1"/>
    </xf>
    <xf numFmtId="165" fontId="26" fillId="0" borderId="0" xfId="48" applyNumberFormat="1" applyFont="1" applyBorder="1" applyAlignment="1">
      <alignment horizontal="right" vertic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1"/>
  <sheetViews>
    <sheetView zoomScale="80" zoomScaleNormal="80" workbookViewId="0">
      <selection activeCell="I22" sqref="I2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8" width="17.5703125" customWidth="1"/>
    <col min="9" max="9" width="17.5703125" style="330" customWidth="1"/>
    <col min="10" max="10" width="19.140625" customWidth="1"/>
  </cols>
  <sheetData>
    <row r="1" spans="5:11" x14ac:dyDescent="0.25">
      <c r="E1" s="241"/>
      <c r="F1" s="241"/>
      <c r="G1" s="366" t="s">
        <v>348</v>
      </c>
      <c r="H1" s="366"/>
      <c r="I1" s="366"/>
      <c r="J1" s="366"/>
      <c r="K1" s="366"/>
    </row>
    <row r="2" spans="5:11" x14ac:dyDescent="0.25">
      <c r="E2" s="241"/>
      <c r="F2" s="241"/>
      <c r="G2" s="366" t="s">
        <v>377</v>
      </c>
      <c r="H2" s="366"/>
      <c r="I2" s="366"/>
      <c r="J2" s="366"/>
      <c r="K2" s="366"/>
    </row>
    <row r="3" spans="5:11" x14ac:dyDescent="0.25">
      <c r="E3" s="241"/>
      <c r="F3" s="241"/>
      <c r="G3" s="366" t="s">
        <v>378</v>
      </c>
      <c r="H3" s="366"/>
      <c r="I3" s="366"/>
      <c r="J3" s="366"/>
      <c r="K3" s="366"/>
    </row>
    <row r="4" spans="5:11" x14ac:dyDescent="0.25">
      <c r="E4" s="344"/>
      <c r="F4" s="344"/>
      <c r="G4" s="365" t="s">
        <v>379</v>
      </c>
      <c r="H4" s="365"/>
      <c r="I4" s="365"/>
      <c r="J4" s="365"/>
      <c r="K4" s="365"/>
    </row>
    <row r="5" spans="5:11" x14ac:dyDescent="0.25">
      <c r="E5" s="344"/>
      <c r="F5" s="344"/>
      <c r="G5" s="365" t="s">
        <v>380</v>
      </c>
      <c r="H5" s="365"/>
      <c r="I5" s="365"/>
      <c r="J5" s="365"/>
      <c r="K5" s="365"/>
    </row>
    <row r="6" spans="5:11" ht="14.45" customHeight="1" x14ac:dyDescent="0.3">
      <c r="E6" s="345"/>
      <c r="F6" s="344"/>
      <c r="G6" s="344"/>
      <c r="H6" s="344"/>
      <c r="I6" s="348"/>
      <c r="J6" s="344"/>
    </row>
    <row r="7" spans="5:11" ht="1.5" customHeight="1" x14ac:dyDescent="0.25"/>
    <row r="8" spans="5:11" hidden="1" x14ac:dyDescent="0.25"/>
    <row r="9" spans="5:11" hidden="1" x14ac:dyDescent="0.25"/>
    <row r="10" spans="5:11" hidden="1" x14ac:dyDescent="0.25"/>
    <row r="11" spans="5:11" hidden="1" x14ac:dyDescent="0.25"/>
    <row r="12" spans="5:11" hidden="1" x14ac:dyDescent="0.25"/>
    <row r="13" spans="5:11" ht="14.25" hidden="1" x14ac:dyDescent="0.3">
      <c r="E13" s="241"/>
      <c r="F13" s="241"/>
      <c r="G13" s="241"/>
      <c r="H13" s="241"/>
      <c r="I13" s="347"/>
      <c r="J13" s="241"/>
    </row>
    <row r="14" spans="5:11" ht="14.25" hidden="1" x14ac:dyDescent="0.3">
      <c r="E14" s="241"/>
      <c r="F14" s="241"/>
      <c r="G14" s="241"/>
      <c r="H14" s="241"/>
      <c r="I14" s="347"/>
      <c r="J14" s="241"/>
    </row>
    <row r="15" spans="5:11" ht="14.25" hidden="1" x14ac:dyDescent="0.3">
      <c r="E15" s="174"/>
      <c r="F15" s="174"/>
      <c r="G15" s="174"/>
      <c r="H15" s="174"/>
      <c r="I15" s="349"/>
      <c r="J15" s="174"/>
    </row>
    <row r="16" spans="5:11" ht="14.25" hidden="1" x14ac:dyDescent="0.3">
      <c r="E16" s="174"/>
      <c r="F16" s="174"/>
      <c r="G16" s="174"/>
      <c r="H16" s="174"/>
      <c r="I16" s="349"/>
      <c r="J16" s="174"/>
    </row>
    <row r="17" spans="1:10" ht="14.25" hidden="1" x14ac:dyDescent="0.3">
      <c r="E17" s="365"/>
      <c r="F17" s="365"/>
      <c r="G17" s="365"/>
      <c r="H17" s="341"/>
      <c r="I17" s="350"/>
    </row>
    <row r="18" spans="1:10" ht="62.45" customHeight="1" x14ac:dyDescent="0.25">
      <c r="A18" s="364" t="s">
        <v>375</v>
      </c>
      <c r="B18" s="364"/>
      <c r="C18" s="364"/>
      <c r="D18" s="364"/>
      <c r="E18" s="364"/>
      <c r="F18" s="364"/>
      <c r="G18" s="364"/>
      <c r="H18" s="364"/>
      <c r="I18" s="364"/>
      <c r="J18" s="364"/>
    </row>
    <row r="19" spans="1:10" ht="19.149999999999999" customHeight="1" x14ac:dyDescent="0.25">
      <c r="A19" s="364" t="s">
        <v>369</v>
      </c>
      <c r="B19" s="364"/>
      <c r="C19" s="364"/>
      <c r="D19" s="364"/>
      <c r="E19" s="364"/>
      <c r="F19" s="364"/>
      <c r="G19" s="364"/>
      <c r="H19" s="364"/>
      <c r="I19" s="364"/>
      <c r="J19" s="364"/>
    </row>
    <row r="20" spans="1:10" ht="17.45" customHeight="1" x14ac:dyDescent="0.3">
      <c r="A20" s="364"/>
      <c r="B20" s="364"/>
      <c r="C20" s="364"/>
      <c r="D20" s="364"/>
      <c r="E20" s="364"/>
      <c r="F20" s="364"/>
      <c r="G20" s="364"/>
      <c r="H20" s="364"/>
      <c r="I20" s="364"/>
      <c r="J20" s="364"/>
    </row>
    <row r="21" spans="1:10" ht="18" customHeight="1" x14ac:dyDescent="0.3">
      <c r="A21" s="5"/>
      <c r="B21" s="5"/>
      <c r="C21" s="2"/>
      <c r="D21" s="3"/>
      <c r="E21" s="3"/>
      <c r="F21" s="4"/>
      <c r="G21" s="254"/>
      <c r="H21" s="254"/>
      <c r="I21" s="351" t="s">
        <v>383</v>
      </c>
    </row>
    <row r="22" spans="1:10" ht="54.6" customHeight="1" x14ac:dyDescent="0.25">
      <c r="A22" s="244" t="s">
        <v>0</v>
      </c>
      <c r="B22" s="242" t="s">
        <v>1</v>
      </c>
      <c r="C22" s="242" t="s">
        <v>2</v>
      </c>
      <c r="D22" s="243" t="s">
        <v>3</v>
      </c>
      <c r="E22" s="243" t="s">
        <v>4</v>
      </c>
      <c r="F22" s="243" t="s">
        <v>5</v>
      </c>
      <c r="G22" s="356" t="s">
        <v>367</v>
      </c>
      <c r="H22" s="356" t="s">
        <v>366</v>
      </c>
      <c r="I22" s="357" t="s">
        <v>365</v>
      </c>
      <c r="J22" s="357" t="s">
        <v>364</v>
      </c>
    </row>
    <row r="23" spans="1:10" ht="14.45" customHeight="1" x14ac:dyDescent="0.3">
      <c r="A23" s="7">
        <v>1</v>
      </c>
      <c r="B23" s="6">
        <v>2</v>
      </c>
      <c r="C23" s="6">
        <v>3</v>
      </c>
      <c r="D23" s="6">
        <v>4</v>
      </c>
      <c r="E23" s="6">
        <v>5</v>
      </c>
      <c r="F23" s="6">
        <v>6</v>
      </c>
      <c r="G23" s="358">
        <v>7</v>
      </c>
      <c r="H23" s="358">
        <v>8</v>
      </c>
      <c r="I23" s="359">
        <v>9</v>
      </c>
      <c r="J23" s="359">
        <v>10</v>
      </c>
    </row>
    <row r="24" spans="1:10" ht="36" x14ac:dyDescent="0.25">
      <c r="A24" s="8" t="s">
        <v>6</v>
      </c>
      <c r="B24" s="66">
        <v>903</v>
      </c>
      <c r="C24" s="145" t="s">
        <v>7</v>
      </c>
      <c r="D24" s="148" t="s">
        <v>7</v>
      </c>
      <c r="E24" s="148" t="s">
        <v>115</v>
      </c>
      <c r="F24" s="148" t="s">
        <v>8</v>
      </c>
      <c r="G24" s="189">
        <f>SUM(G30+G95+G25)</f>
        <v>443475492.71000004</v>
      </c>
      <c r="H24" s="189">
        <f>SUM(H30+H95+H25)</f>
        <v>443475492.71000004</v>
      </c>
      <c r="I24" s="189">
        <f>SUM(I30+I95+I25)</f>
        <v>94131643.060000002</v>
      </c>
      <c r="J24" s="361">
        <f>SUM(I24/H24)*100</f>
        <v>21.225895141302676</v>
      </c>
    </row>
    <row r="25" spans="1:10" x14ac:dyDescent="0.25">
      <c r="A25" s="282" t="s">
        <v>53</v>
      </c>
      <c r="B25" s="284" t="s">
        <v>19</v>
      </c>
      <c r="C25" s="285" t="s">
        <v>40</v>
      </c>
      <c r="D25" s="285" t="s">
        <v>7</v>
      </c>
      <c r="E25" s="285" t="s">
        <v>115</v>
      </c>
      <c r="F25" s="285" t="s">
        <v>8</v>
      </c>
      <c r="G25" s="236">
        <f t="shared" ref="G25:I26" si="0">SUM(G26)</f>
        <v>100000</v>
      </c>
      <c r="H25" s="236">
        <f t="shared" si="0"/>
        <v>100000</v>
      </c>
      <c r="I25" s="236">
        <f t="shared" si="0"/>
        <v>0</v>
      </c>
      <c r="J25" s="361">
        <f t="shared" ref="J25:J88" si="1">SUM(I25/H25)*100</f>
        <v>0</v>
      </c>
    </row>
    <row r="26" spans="1:10" ht="15.75" x14ac:dyDescent="0.25">
      <c r="A26" s="287" t="s">
        <v>176</v>
      </c>
      <c r="B26" s="288">
        <v>903</v>
      </c>
      <c r="C26" s="285" t="s">
        <v>40</v>
      </c>
      <c r="D26" s="285" t="s">
        <v>22</v>
      </c>
      <c r="E26" s="280" t="s">
        <v>115</v>
      </c>
      <c r="F26" s="279" t="s">
        <v>8</v>
      </c>
      <c r="G26" s="236">
        <f t="shared" si="0"/>
        <v>100000</v>
      </c>
      <c r="H26" s="236">
        <f t="shared" si="0"/>
        <v>100000</v>
      </c>
      <c r="I26" s="236">
        <f t="shared" si="0"/>
        <v>0</v>
      </c>
      <c r="J26" s="361">
        <f t="shared" si="1"/>
        <v>0</v>
      </c>
    </row>
    <row r="27" spans="1:10" ht="39" x14ac:dyDescent="0.25">
      <c r="A27" s="231" t="s">
        <v>177</v>
      </c>
      <c r="B27" s="283">
        <v>903</v>
      </c>
      <c r="C27" s="285" t="s">
        <v>40</v>
      </c>
      <c r="D27" s="285" t="s">
        <v>22</v>
      </c>
      <c r="E27" s="280" t="s">
        <v>178</v>
      </c>
      <c r="F27" s="279" t="s">
        <v>8</v>
      </c>
      <c r="G27" s="236">
        <f>SUM(G28)</f>
        <v>100000</v>
      </c>
      <c r="H27" s="236">
        <f>SUM(H28)</f>
        <v>100000</v>
      </c>
      <c r="I27" s="236">
        <f>SUM(I28)</f>
        <v>0</v>
      </c>
      <c r="J27" s="361">
        <f t="shared" si="1"/>
        <v>0</v>
      </c>
    </row>
    <row r="28" spans="1:10" ht="23.25" x14ac:dyDescent="0.25">
      <c r="A28" s="157" t="s">
        <v>16</v>
      </c>
      <c r="B28" s="9">
        <v>903</v>
      </c>
      <c r="C28" s="272" t="s">
        <v>40</v>
      </c>
      <c r="D28" s="272" t="s">
        <v>22</v>
      </c>
      <c r="E28" s="272" t="s">
        <v>178</v>
      </c>
      <c r="F28" s="172" t="s">
        <v>17</v>
      </c>
      <c r="G28" s="204">
        <f>SUM(G29:G29)</f>
        <v>100000</v>
      </c>
      <c r="H28" s="204">
        <f>SUM(H29:H29)</f>
        <v>100000</v>
      </c>
      <c r="I28" s="204">
        <f>SUM(I29:I29)</f>
        <v>0</v>
      </c>
      <c r="J28" s="361">
        <f t="shared" si="1"/>
        <v>0</v>
      </c>
    </row>
    <row r="29" spans="1:10" x14ac:dyDescent="0.25">
      <c r="A29" s="270" t="s">
        <v>148</v>
      </c>
      <c r="B29" s="9">
        <v>903</v>
      </c>
      <c r="C29" s="272" t="s">
        <v>40</v>
      </c>
      <c r="D29" s="272" t="s">
        <v>22</v>
      </c>
      <c r="E29" s="272" t="s">
        <v>178</v>
      </c>
      <c r="F29" s="172" t="s">
        <v>147</v>
      </c>
      <c r="G29" s="204">
        <v>100000</v>
      </c>
      <c r="H29" s="204">
        <v>100000</v>
      </c>
      <c r="I29" s="204">
        <v>0</v>
      </c>
      <c r="J29" s="361">
        <f t="shared" si="1"/>
        <v>0</v>
      </c>
    </row>
    <row r="30" spans="1:10" ht="18" x14ac:dyDescent="0.25">
      <c r="A30" s="289" t="s">
        <v>18</v>
      </c>
      <c r="B30" s="278" t="s">
        <v>19</v>
      </c>
      <c r="C30" s="278" t="s">
        <v>20</v>
      </c>
      <c r="D30" s="280" t="s">
        <v>7</v>
      </c>
      <c r="E30" s="280" t="s">
        <v>115</v>
      </c>
      <c r="F30" s="280" t="s">
        <v>8</v>
      </c>
      <c r="G30" s="236">
        <f>SUM(G31+G43+G74+G79+G70)</f>
        <v>438891868.71000004</v>
      </c>
      <c r="H30" s="236">
        <f>SUM(H31+H43+H74+H79+H70)</f>
        <v>438891868.71000004</v>
      </c>
      <c r="I30" s="236">
        <f>SUM(I31+I43+I74+I79+I70)</f>
        <v>93406643.060000002</v>
      </c>
      <c r="J30" s="361">
        <f t="shared" si="1"/>
        <v>21.282381770831783</v>
      </c>
    </row>
    <row r="31" spans="1:10" x14ac:dyDescent="0.25">
      <c r="A31" s="290" t="s">
        <v>21</v>
      </c>
      <c r="B31" s="288">
        <v>903</v>
      </c>
      <c r="C31" s="278" t="s">
        <v>20</v>
      </c>
      <c r="D31" s="280" t="s">
        <v>22</v>
      </c>
      <c r="E31" s="280" t="s">
        <v>115</v>
      </c>
      <c r="F31" s="279" t="s">
        <v>8</v>
      </c>
      <c r="G31" s="236">
        <f>SUM(G32+G35)</f>
        <v>116743823.28</v>
      </c>
      <c r="H31" s="236">
        <f>SUM(H32+H35)</f>
        <v>116743823.28</v>
      </c>
      <c r="I31" s="236">
        <f>SUM(I32+I35)</f>
        <v>24912712.050000001</v>
      </c>
      <c r="J31" s="361">
        <f t="shared" si="1"/>
        <v>21.339640376732401</v>
      </c>
    </row>
    <row r="32" spans="1:10" s="322" customFormat="1" x14ac:dyDescent="0.25">
      <c r="A32" s="258" t="s">
        <v>179</v>
      </c>
      <c r="B32" s="288">
        <v>903</v>
      </c>
      <c r="C32" s="278" t="s">
        <v>20</v>
      </c>
      <c r="D32" s="280" t="s">
        <v>22</v>
      </c>
      <c r="E32" s="280" t="s">
        <v>180</v>
      </c>
      <c r="F32" s="279" t="s">
        <v>8</v>
      </c>
      <c r="G32" s="236">
        <f>SUM(G33)</f>
        <v>23466476.280000001</v>
      </c>
      <c r="H32" s="236">
        <f>SUM(H33)</f>
        <v>23466476.280000001</v>
      </c>
      <c r="I32" s="236">
        <f>SUM(I33)</f>
        <v>7632725.8799999999</v>
      </c>
      <c r="J32" s="361">
        <f t="shared" si="1"/>
        <v>32.526084397704039</v>
      </c>
    </row>
    <row r="33" spans="1:10" ht="23.25" x14ac:dyDescent="0.25">
      <c r="A33" s="157" t="s">
        <v>16</v>
      </c>
      <c r="B33" s="9">
        <v>903</v>
      </c>
      <c r="C33" s="172" t="s">
        <v>20</v>
      </c>
      <c r="D33" s="173" t="s">
        <v>22</v>
      </c>
      <c r="E33" s="173" t="s">
        <v>180</v>
      </c>
      <c r="F33" s="172" t="s">
        <v>17</v>
      </c>
      <c r="G33" s="204">
        <f>SUM(G34:G34)</f>
        <v>23466476.280000001</v>
      </c>
      <c r="H33" s="204">
        <f>SUM(H34:H34)</f>
        <v>23466476.280000001</v>
      </c>
      <c r="I33" s="204">
        <f>SUM(I34:I34)</f>
        <v>7632725.8799999999</v>
      </c>
      <c r="J33" s="361">
        <f t="shared" si="1"/>
        <v>32.526084397704039</v>
      </c>
    </row>
    <row r="34" spans="1:10" x14ac:dyDescent="0.25">
      <c r="A34" s="270" t="s">
        <v>148</v>
      </c>
      <c r="B34" s="9">
        <v>903</v>
      </c>
      <c r="C34" s="172" t="s">
        <v>20</v>
      </c>
      <c r="D34" s="173" t="s">
        <v>22</v>
      </c>
      <c r="E34" s="173" t="s">
        <v>180</v>
      </c>
      <c r="F34" s="172" t="s">
        <v>147</v>
      </c>
      <c r="G34" s="204">
        <v>23466476.280000001</v>
      </c>
      <c r="H34" s="204">
        <v>23466476.280000001</v>
      </c>
      <c r="I34" s="204">
        <v>7632725.8799999999</v>
      </c>
      <c r="J34" s="361">
        <f t="shared" si="1"/>
        <v>32.526084397704039</v>
      </c>
    </row>
    <row r="35" spans="1:10" s="322" customFormat="1" ht="26.25" x14ac:dyDescent="0.25">
      <c r="A35" s="258" t="s">
        <v>306</v>
      </c>
      <c r="B35" s="288">
        <v>903</v>
      </c>
      <c r="C35" s="278" t="s">
        <v>20</v>
      </c>
      <c r="D35" s="279" t="s">
        <v>22</v>
      </c>
      <c r="E35" s="280" t="s">
        <v>305</v>
      </c>
      <c r="F35" s="279" t="s">
        <v>8</v>
      </c>
      <c r="G35" s="236">
        <f>SUM(G36+G39)</f>
        <v>93277347</v>
      </c>
      <c r="H35" s="236">
        <f>SUM(H36+H39)</f>
        <v>93277347</v>
      </c>
      <c r="I35" s="236">
        <f>SUM(I36+I39)</f>
        <v>17279986.170000002</v>
      </c>
      <c r="J35" s="361">
        <f t="shared" si="1"/>
        <v>18.525383413831445</v>
      </c>
    </row>
    <row r="36" spans="1:10" ht="204.75" x14ac:dyDescent="0.25">
      <c r="A36" s="258" t="s">
        <v>335</v>
      </c>
      <c r="B36" s="9">
        <v>903</v>
      </c>
      <c r="C36" s="172" t="s">
        <v>20</v>
      </c>
      <c r="D36" s="271" t="s">
        <v>22</v>
      </c>
      <c r="E36" s="173" t="s">
        <v>330</v>
      </c>
      <c r="F36" s="271" t="s">
        <v>8</v>
      </c>
      <c r="G36" s="204">
        <f t="shared" ref="G36:I40" si="2">SUM(G37)</f>
        <v>92577347</v>
      </c>
      <c r="H36" s="204">
        <f t="shared" si="2"/>
        <v>92577347</v>
      </c>
      <c r="I36" s="204">
        <f t="shared" si="2"/>
        <v>17101986.170000002</v>
      </c>
      <c r="J36" s="361">
        <f t="shared" si="1"/>
        <v>18.47318671812879</v>
      </c>
    </row>
    <row r="37" spans="1:10" ht="23.25" x14ac:dyDescent="0.25">
      <c r="A37" s="157" t="s">
        <v>16</v>
      </c>
      <c r="B37" s="9">
        <v>903</v>
      </c>
      <c r="C37" s="172" t="s">
        <v>20</v>
      </c>
      <c r="D37" s="271" t="s">
        <v>22</v>
      </c>
      <c r="E37" s="173" t="s">
        <v>330</v>
      </c>
      <c r="F37" s="172" t="s">
        <v>17</v>
      </c>
      <c r="G37" s="204">
        <f t="shared" si="2"/>
        <v>92577347</v>
      </c>
      <c r="H37" s="204">
        <f t="shared" si="2"/>
        <v>92577347</v>
      </c>
      <c r="I37" s="204">
        <f t="shared" si="2"/>
        <v>17101986.170000002</v>
      </c>
      <c r="J37" s="361">
        <f t="shared" si="1"/>
        <v>18.47318671812879</v>
      </c>
    </row>
    <row r="38" spans="1:10" x14ac:dyDescent="0.25">
      <c r="A38" s="270" t="s">
        <v>148</v>
      </c>
      <c r="B38" s="9">
        <v>903</v>
      </c>
      <c r="C38" s="172" t="s">
        <v>20</v>
      </c>
      <c r="D38" s="271" t="s">
        <v>22</v>
      </c>
      <c r="E38" s="173" t="s">
        <v>330</v>
      </c>
      <c r="F38" s="172" t="s">
        <v>147</v>
      </c>
      <c r="G38" s="204">
        <v>92577347</v>
      </c>
      <c r="H38" s="204">
        <v>92577347</v>
      </c>
      <c r="I38" s="204">
        <v>17101986.170000002</v>
      </c>
      <c r="J38" s="361">
        <f t="shared" si="1"/>
        <v>18.47318671812879</v>
      </c>
    </row>
    <row r="39" spans="1:10" ht="102.75" x14ac:dyDescent="0.25">
      <c r="A39" s="258" t="s">
        <v>334</v>
      </c>
      <c r="B39" s="9">
        <v>903</v>
      </c>
      <c r="C39" s="172" t="s">
        <v>20</v>
      </c>
      <c r="D39" s="271" t="s">
        <v>22</v>
      </c>
      <c r="E39" s="173" t="s">
        <v>333</v>
      </c>
      <c r="F39" s="271" t="s">
        <v>8</v>
      </c>
      <c r="G39" s="204">
        <f t="shared" si="2"/>
        <v>700000</v>
      </c>
      <c r="H39" s="204">
        <f t="shared" si="2"/>
        <v>700000</v>
      </c>
      <c r="I39" s="204">
        <f t="shared" si="2"/>
        <v>178000</v>
      </c>
      <c r="J39" s="361">
        <f t="shared" si="1"/>
        <v>25.428571428571427</v>
      </c>
    </row>
    <row r="40" spans="1:10" ht="23.25" x14ac:dyDescent="0.25">
      <c r="A40" s="157" t="s">
        <v>16</v>
      </c>
      <c r="B40" s="9">
        <v>903</v>
      </c>
      <c r="C40" s="172" t="s">
        <v>20</v>
      </c>
      <c r="D40" s="271" t="s">
        <v>22</v>
      </c>
      <c r="E40" s="173" t="s">
        <v>333</v>
      </c>
      <c r="F40" s="172" t="s">
        <v>17</v>
      </c>
      <c r="G40" s="204">
        <f t="shared" si="2"/>
        <v>700000</v>
      </c>
      <c r="H40" s="204">
        <f t="shared" si="2"/>
        <v>700000</v>
      </c>
      <c r="I40" s="204">
        <f t="shared" si="2"/>
        <v>178000</v>
      </c>
      <c r="J40" s="361">
        <f t="shared" si="1"/>
        <v>25.428571428571427</v>
      </c>
    </row>
    <row r="41" spans="1:10" x14ac:dyDescent="0.25">
      <c r="A41" s="270" t="s">
        <v>148</v>
      </c>
      <c r="B41" s="9">
        <v>903</v>
      </c>
      <c r="C41" s="172" t="s">
        <v>20</v>
      </c>
      <c r="D41" s="271" t="s">
        <v>22</v>
      </c>
      <c r="E41" s="173" t="s">
        <v>333</v>
      </c>
      <c r="F41" s="172" t="s">
        <v>147</v>
      </c>
      <c r="G41" s="204">
        <v>700000</v>
      </c>
      <c r="H41" s="204">
        <v>700000</v>
      </c>
      <c r="I41" s="204">
        <v>178000</v>
      </c>
      <c r="J41" s="361">
        <f t="shared" si="1"/>
        <v>25.428571428571427</v>
      </c>
    </row>
    <row r="42" spans="1:10" x14ac:dyDescent="0.25">
      <c r="A42" s="270"/>
      <c r="B42" s="9"/>
      <c r="C42" s="172"/>
      <c r="D42" s="271"/>
      <c r="E42" s="173"/>
      <c r="F42" s="172"/>
      <c r="G42" s="204"/>
      <c r="H42" s="204"/>
      <c r="I42" s="204"/>
      <c r="J42" s="361" t="e">
        <f t="shared" si="1"/>
        <v>#DIV/0!</v>
      </c>
    </row>
    <row r="43" spans="1:10" x14ac:dyDescent="0.25">
      <c r="A43" s="290" t="s">
        <v>23</v>
      </c>
      <c r="B43" s="288">
        <v>903</v>
      </c>
      <c r="C43" s="278" t="s">
        <v>20</v>
      </c>
      <c r="D43" s="280" t="s">
        <v>24</v>
      </c>
      <c r="E43" s="280" t="s">
        <v>115</v>
      </c>
      <c r="F43" s="279" t="s">
        <v>8</v>
      </c>
      <c r="G43" s="236">
        <f>SUM(G44+G48+G60+G57+G63+G67)</f>
        <v>254274528.67000002</v>
      </c>
      <c r="H43" s="236">
        <f>SUM(H44+H48+H60+H57+H63+H67)</f>
        <v>254274528.67000002</v>
      </c>
      <c r="I43" s="236">
        <f>SUM(I44+I48+I60+I57+I63+I67)</f>
        <v>55141155.780000001</v>
      </c>
      <c r="J43" s="361">
        <f t="shared" si="1"/>
        <v>21.685678100916956</v>
      </c>
    </row>
    <row r="44" spans="1:10" x14ac:dyDescent="0.25">
      <c r="A44" s="291" t="s">
        <v>25</v>
      </c>
      <c r="B44" s="292">
        <v>903</v>
      </c>
      <c r="C44" s="273" t="s">
        <v>20</v>
      </c>
      <c r="D44" s="272" t="s">
        <v>24</v>
      </c>
      <c r="E44" s="272" t="s">
        <v>181</v>
      </c>
      <c r="F44" s="274" t="s">
        <v>8</v>
      </c>
      <c r="G44" s="204">
        <f>SUM(G45)</f>
        <v>52198868.340000004</v>
      </c>
      <c r="H44" s="204">
        <f>SUM(H45)</f>
        <v>52198868.340000004</v>
      </c>
      <c r="I44" s="204">
        <f>SUM(I45)</f>
        <v>18688591.239999998</v>
      </c>
      <c r="J44" s="361">
        <f t="shared" si="1"/>
        <v>35.802675104507827</v>
      </c>
    </row>
    <row r="45" spans="1:10" ht="23.25" x14ac:dyDescent="0.25">
      <c r="A45" s="157" t="s">
        <v>16</v>
      </c>
      <c r="B45" s="9">
        <v>903</v>
      </c>
      <c r="C45" s="172" t="s">
        <v>20</v>
      </c>
      <c r="D45" s="173" t="s">
        <v>24</v>
      </c>
      <c r="E45" s="272" t="s">
        <v>181</v>
      </c>
      <c r="F45" s="172" t="s">
        <v>17</v>
      </c>
      <c r="G45" s="204">
        <f>SUM(G46+G47)</f>
        <v>52198868.340000004</v>
      </c>
      <c r="H45" s="204">
        <f>SUM(H46+H47)</f>
        <v>52198868.340000004</v>
      </c>
      <c r="I45" s="204">
        <f>SUM(I46+I47)</f>
        <v>18688591.239999998</v>
      </c>
      <c r="J45" s="361">
        <f t="shared" si="1"/>
        <v>35.802675104507827</v>
      </c>
    </row>
    <row r="46" spans="1:10" x14ac:dyDescent="0.25">
      <c r="A46" s="270" t="s">
        <v>148</v>
      </c>
      <c r="B46" s="9">
        <v>903</v>
      </c>
      <c r="C46" s="172" t="s">
        <v>20</v>
      </c>
      <c r="D46" s="173" t="s">
        <v>24</v>
      </c>
      <c r="E46" s="272" t="s">
        <v>181</v>
      </c>
      <c r="F46" s="172" t="s">
        <v>147</v>
      </c>
      <c r="G46" s="204">
        <v>38121098.32</v>
      </c>
      <c r="H46" s="204">
        <v>38121098.32</v>
      </c>
      <c r="I46" s="204">
        <v>13978666.779999999</v>
      </c>
      <c r="J46" s="361">
        <f t="shared" si="1"/>
        <v>36.669108173796182</v>
      </c>
    </row>
    <row r="47" spans="1:10" x14ac:dyDescent="0.25">
      <c r="A47" s="157" t="s">
        <v>150</v>
      </c>
      <c r="B47" s="9">
        <v>903</v>
      </c>
      <c r="C47" s="172" t="s">
        <v>20</v>
      </c>
      <c r="D47" s="173" t="s">
        <v>24</v>
      </c>
      <c r="E47" s="272" t="s">
        <v>181</v>
      </c>
      <c r="F47" s="172" t="s">
        <v>149</v>
      </c>
      <c r="G47" s="204">
        <v>14077770.02</v>
      </c>
      <c r="H47" s="204">
        <v>14077770.02</v>
      </c>
      <c r="I47" s="204">
        <v>4709924.46</v>
      </c>
      <c r="J47" s="361">
        <f t="shared" si="1"/>
        <v>33.456466850280314</v>
      </c>
    </row>
    <row r="48" spans="1:10" s="322" customFormat="1" ht="26.25" x14ac:dyDescent="0.25">
      <c r="A48" s="258" t="s">
        <v>306</v>
      </c>
      <c r="B48" s="288">
        <v>903</v>
      </c>
      <c r="C48" s="278" t="s">
        <v>20</v>
      </c>
      <c r="D48" s="279" t="s">
        <v>24</v>
      </c>
      <c r="E48" s="280" t="s">
        <v>305</v>
      </c>
      <c r="F48" s="278" t="s">
        <v>8</v>
      </c>
      <c r="G48" s="236">
        <f>SUM(G49+G53)</f>
        <v>191726554</v>
      </c>
      <c r="H48" s="236">
        <f>SUM(H49+H53)</f>
        <v>191726554</v>
      </c>
      <c r="I48" s="236">
        <f>SUM(I49+I53)</f>
        <v>36452564.539999999</v>
      </c>
      <c r="J48" s="361">
        <f t="shared" si="1"/>
        <v>19.012788671933258</v>
      </c>
    </row>
    <row r="49" spans="1:10" ht="77.25" x14ac:dyDescent="0.25">
      <c r="A49" s="258" t="s">
        <v>332</v>
      </c>
      <c r="B49" s="9">
        <v>903</v>
      </c>
      <c r="C49" s="172" t="s">
        <v>20</v>
      </c>
      <c r="D49" s="271" t="s">
        <v>24</v>
      </c>
      <c r="E49" s="173" t="s">
        <v>331</v>
      </c>
      <c r="F49" s="172" t="s">
        <v>8</v>
      </c>
      <c r="G49" s="204">
        <f>SUM(G50)</f>
        <v>186949754</v>
      </c>
      <c r="H49" s="204">
        <f>SUM(H50)</f>
        <v>186949754</v>
      </c>
      <c r="I49" s="204">
        <f>SUM(I50)</f>
        <v>35319914.539999999</v>
      </c>
      <c r="J49" s="361">
        <f t="shared" si="1"/>
        <v>18.892731220175875</v>
      </c>
    </row>
    <row r="50" spans="1:10" ht="23.25" x14ac:dyDescent="0.25">
      <c r="A50" s="157" t="s">
        <v>16</v>
      </c>
      <c r="B50" s="9">
        <v>903</v>
      </c>
      <c r="C50" s="172" t="s">
        <v>20</v>
      </c>
      <c r="D50" s="271" t="s">
        <v>24</v>
      </c>
      <c r="E50" s="173" t="s">
        <v>331</v>
      </c>
      <c r="F50" s="172" t="s">
        <v>17</v>
      </c>
      <c r="G50" s="204">
        <f>SUM(G51:G52)</f>
        <v>186949754</v>
      </c>
      <c r="H50" s="204">
        <f>SUM(H51:H52)</f>
        <v>186949754</v>
      </c>
      <c r="I50" s="204">
        <f>SUM(I51:I52)</f>
        <v>35319914.539999999</v>
      </c>
      <c r="J50" s="361">
        <f t="shared" si="1"/>
        <v>18.892731220175875</v>
      </c>
    </row>
    <row r="51" spans="1:10" x14ac:dyDescent="0.25">
      <c r="A51" s="270" t="s">
        <v>148</v>
      </c>
      <c r="B51" s="9">
        <v>903</v>
      </c>
      <c r="C51" s="172" t="s">
        <v>20</v>
      </c>
      <c r="D51" s="271" t="s">
        <v>24</v>
      </c>
      <c r="E51" s="173" t="s">
        <v>331</v>
      </c>
      <c r="F51" s="172" t="s">
        <v>147</v>
      </c>
      <c r="G51" s="204">
        <v>137602454</v>
      </c>
      <c r="H51" s="204">
        <v>137602454</v>
      </c>
      <c r="I51" s="204">
        <v>26022994.800000001</v>
      </c>
      <c r="J51" s="361">
        <f t="shared" si="1"/>
        <v>18.911722897034963</v>
      </c>
    </row>
    <row r="52" spans="1:10" x14ac:dyDescent="0.25">
      <c r="A52" s="157" t="s">
        <v>150</v>
      </c>
      <c r="B52" s="9">
        <v>903</v>
      </c>
      <c r="C52" s="172" t="s">
        <v>20</v>
      </c>
      <c r="D52" s="271" t="s">
        <v>24</v>
      </c>
      <c r="E52" s="173" t="s">
        <v>331</v>
      </c>
      <c r="F52" s="172" t="s">
        <v>149</v>
      </c>
      <c r="G52" s="204">
        <v>49347300</v>
      </c>
      <c r="H52" s="204">
        <v>49347300</v>
      </c>
      <c r="I52" s="204">
        <v>9296919.7400000002</v>
      </c>
      <c r="J52" s="361">
        <f t="shared" si="1"/>
        <v>18.839773888338371</v>
      </c>
    </row>
    <row r="53" spans="1:10" ht="102.75" x14ac:dyDescent="0.25">
      <c r="A53" s="258" t="s">
        <v>334</v>
      </c>
      <c r="B53" s="9">
        <v>903</v>
      </c>
      <c r="C53" s="172" t="s">
        <v>20</v>
      </c>
      <c r="D53" s="271" t="s">
        <v>24</v>
      </c>
      <c r="E53" s="173" t="s">
        <v>333</v>
      </c>
      <c r="F53" s="172" t="s">
        <v>8</v>
      </c>
      <c r="G53" s="204">
        <f>SUM(G54)</f>
        <v>4776800</v>
      </c>
      <c r="H53" s="204">
        <f>SUM(H54)</f>
        <v>4776800</v>
      </c>
      <c r="I53" s="204">
        <f>SUM(I54)</f>
        <v>1132650</v>
      </c>
      <c r="J53" s="361">
        <f t="shared" si="1"/>
        <v>23.711480489030311</v>
      </c>
    </row>
    <row r="54" spans="1:10" ht="23.25" x14ac:dyDescent="0.25">
      <c r="A54" s="157" t="s">
        <v>16</v>
      </c>
      <c r="B54" s="9">
        <v>903</v>
      </c>
      <c r="C54" s="172" t="s">
        <v>20</v>
      </c>
      <c r="D54" s="271" t="s">
        <v>24</v>
      </c>
      <c r="E54" s="173" t="s">
        <v>333</v>
      </c>
      <c r="F54" s="172" t="s">
        <v>17</v>
      </c>
      <c r="G54" s="204">
        <f>SUM(G55:G56)</f>
        <v>4776800</v>
      </c>
      <c r="H54" s="204">
        <f>SUM(H55:H56)</f>
        <v>4776800</v>
      </c>
      <c r="I54" s="204">
        <f>SUM(I55:I56)</f>
        <v>1132650</v>
      </c>
      <c r="J54" s="361">
        <f t="shared" si="1"/>
        <v>23.711480489030311</v>
      </c>
    </row>
    <row r="55" spans="1:10" x14ac:dyDescent="0.25">
      <c r="A55" s="270" t="s">
        <v>148</v>
      </c>
      <c r="B55" s="9">
        <v>903</v>
      </c>
      <c r="C55" s="172" t="s">
        <v>20</v>
      </c>
      <c r="D55" s="271" t="s">
        <v>24</v>
      </c>
      <c r="E55" s="173" t="s">
        <v>333</v>
      </c>
      <c r="F55" s="172" t="s">
        <v>147</v>
      </c>
      <c r="G55" s="204">
        <v>4326200</v>
      </c>
      <c r="H55" s="204">
        <v>4326200</v>
      </c>
      <c r="I55" s="204">
        <v>1020000</v>
      </c>
      <c r="J55" s="361">
        <f t="shared" si="1"/>
        <v>23.577273357681104</v>
      </c>
    </row>
    <row r="56" spans="1:10" x14ac:dyDescent="0.25">
      <c r="A56" s="157" t="s">
        <v>150</v>
      </c>
      <c r="B56" s="9">
        <v>903</v>
      </c>
      <c r="C56" s="172" t="s">
        <v>20</v>
      </c>
      <c r="D56" s="271" t="s">
        <v>24</v>
      </c>
      <c r="E56" s="173" t="s">
        <v>333</v>
      </c>
      <c r="F56" s="172" t="s">
        <v>149</v>
      </c>
      <c r="G56" s="204">
        <v>450600</v>
      </c>
      <c r="H56" s="204">
        <v>450600</v>
      </c>
      <c r="I56" s="204">
        <v>112650</v>
      </c>
      <c r="J56" s="361">
        <f t="shared" si="1"/>
        <v>25</v>
      </c>
    </row>
    <row r="57" spans="1:10" ht="26.25" x14ac:dyDescent="0.25">
      <c r="A57" s="231" t="s">
        <v>318</v>
      </c>
      <c r="B57" s="283">
        <v>903</v>
      </c>
      <c r="C57" s="284" t="s">
        <v>20</v>
      </c>
      <c r="D57" s="294" t="s">
        <v>24</v>
      </c>
      <c r="E57" s="285" t="s">
        <v>319</v>
      </c>
      <c r="F57" s="284" t="s">
        <v>8</v>
      </c>
      <c r="G57" s="236">
        <f t="shared" ref="G57:I58" si="3">SUM(G58)</f>
        <v>1375776</v>
      </c>
      <c r="H57" s="236">
        <f t="shared" si="3"/>
        <v>1375776</v>
      </c>
      <c r="I57" s="236">
        <f t="shared" si="3"/>
        <v>0</v>
      </c>
      <c r="J57" s="361">
        <f t="shared" si="1"/>
        <v>0</v>
      </c>
    </row>
    <row r="58" spans="1:10" ht="23.25" x14ac:dyDescent="0.25">
      <c r="A58" s="157" t="s">
        <v>16</v>
      </c>
      <c r="B58" s="9">
        <v>903</v>
      </c>
      <c r="C58" s="172" t="s">
        <v>20</v>
      </c>
      <c r="D58" s="271" t="s">
        <v>24</v>
      </c>
      <c r="E58" s="272" t="s">
        <v>319</v>
      </c>
      <c r="F58" s="172" t="s">
        <v>17</v>
      </c>
      <c r="G58" s="204">
        <f t="shared" si="3"/>
        <v>1375776</v>
      </c>
      <c r="H58" s="204">
        <f t="shared" si="3"/>
        <v>1375776</v>
      </c>
      <c r="I58" s="204">
        <f t="shared" si="3"/>
        <v>0</v>
      </c>
      <c r="J58" s="361">
        <f t="shared" si="1"/>
        <v>0</v>
      </c>
    </row>
    <row r="59" spans="1:10" x14ac:dyDescent="0.25">
      <c r="A59" s="270" t="s">
        <v>148</v>
      </c>
      <c r="B59" s="9">
        <v>903</v>
      </c>
      <c r="C59" s="172" t="s">
        <v>20</v>
      </c>
      <c r="D59" s="173" t="s">
        <v>24</v>
      </c>
      <c r="E59" s="272" t="s">
        <v>319</v>
      </c>
      <c r="F59" s="172" t="s">
        <v>147</v>
      </c>
      <c r="G59" s="204">
        <v>1375776</v>
      </c>
      <c r="H59" s="204">
        <v>1375776</v>
      </c>
      <c r="I59" s="204">
        <v>0</v>
      </c>
      <c r="J59" s="361">
        <f t="shared" si="1"/>
        <v>0</v>
      </c>
    </row>
    <row r="60" spans="1:10" ht="26.25" x14ac:dyDescent="0.25">
      <c r="A60" s="231" t="s">
        <v>289</v>
      </c>
      <c r="B60" s="283">
        <v>903</v>
      </c>
      <c r="C60" s="284" t="s">
        <v>20</v>
      </c>
      <c r="D60" s="294" t="s">
        <v>24</v>
      </c>
      <c r="E60" s="285" t="s">
        <v>288</v>
      </c>
      <c r="F60" s="284" t="s">
        <v>8</v>
      </c>
      <c r="G60" s="236">
        <f t="shared" ref="G60:I61" si="4">SUM(G61)</f>
        <v>8500000</v>
      </c>
      <c r="H60" s="236">
        <f t="shared" si="4"/>
        <v>8500000</v>
      </c>
      <c r="I60" s="236">
        <f t="shared" si="4"/>
        <v>0</v>
      </c>
      <c r="J60" s="361">
        <f t="shared" si="1"/>
        <v>0</v>
      </c>
    </row>
    <row r="61" spans="1:10" ht="23.25" x14ac:dyDescent="0.25">
      <c r="A61" s="157" t="s">
        <v>16</v>
      </c>
      <c r="B61" s="9">
        <v>903</v>
      </c>
      <c r="C61" s="172" t="s">
        <v>20</v>
      </c>
      <c r="D61" s="271" t="s">
        <v>24</v>
      </c>
      <c r="E61" s="272" t="s">
        <v>288</v>
      </c>
      <c r="F61" s="172" t="s">
        <v>17</v>
      </c>
      <c r="G61" s="204">
        <f t="shared" si="4"/>
        <v>8500000</v>
      </c>
      <c r="H61" s="204">
        <f t="shared" si="4"/>
        <v>8500000</v>
      </c>
      <c r="I61" s="204">
        <f t="shared" si="4"/>
        <v>0</v>
      </c>
      <c r="J61" s="361">
        <f t="shared" si="1"/>
        <v>0</v>
      </c>
    </row>
    <row r="62" spans="1:10" x14ac:dyDescent="0.25">
      <c r="A62" s="270" t="s">
        <v>148</v>
      </c>
      <c r="B62" s="9">
        <v>903</v>
      </c>
      <c r="C62" s="172" t="s">
        <v>20</v>
      </c>
      <c r="D62" s="173" t="s">
        <v>24</v>
      </c>
      <c r="E62" s="272" t="s">
        <v>288</v>
      </c>
      <c r="F62" s="172" t="s">
        <v>147</v>
      </c>
      <c r="G62" s="204">
        <v>8500000</v>
      </c>
      <c r="H62" s="204">
        <v>8500000</v>
      </c>
      <c r="I62" s="204">
        <v>0</v>
      </c>
      <c r="J62" s="361">
        <f t="shared" si="1"/>
        <v>0</v>
      </c>
    </row>
    <row r="63" spans="1:10" ht="45" customHeight="1" x14ac:dyDescent="0.25">
      <c r="A63" s="231" t="s">
        <v>360</v>
      </c>
      <c r="B63" s="283">
        <v>903</v>
      </c>
      <c r="C63" s="284" t="s">
        <v>20</v>
      </c>
      <c r="D63" s="294" t="s">
        <v>24</v>
      </c>
      <c r="E63" s="285" t="s">
        <v>358</v>
      </c>
      <c r="F63" s="284" t="s">
        <v>8</v>
      </c>
      <c r="G63" s="236">
        <f>SUM(G64)</f>
        <v>118720</v>
      </c>
      <c r="H63" s="236">
        <f>SUM(H64)</f>
        <v>118720</v>
      </c>
      <c r="I63" s="236">
        <f>SUM(I64)</f>
        <v>0</v>
      </c>
      <c r="J63" s="361">
        <f t="shared" si="1"/>
        <v>0</v>
      </c>
    </row>
    <row r="64" spans="1:10" ht="23.25" x14ac:dyDescent="0.25">
      <c r="A64" s="157" t="s">
        <v>16</v>
      </c>
      <c r="B64" s="9">
        <v>903</v>
      </c>
      <c r="C64" s="172" t="s">
        <v>20</v>
      </c>
      <c r="D64" s="271" t="s">
        <v>24</v>
      </c>
      <c r="E64" s="272" t="s">
        <v>358</v>
      </c>
      <c r="F64" s="172" t="s">
        <v>17</v>
      </c>
      <c r="G64" s="204">
        <f>SUM(G65+G66)</f>
        <v>118720</v>
      </c>
      <c r="H64" s="204">
        <f>SUM(H65+H66)</f>
        <v>118720</v>
      </c>
      <c r="I64" s="204">
        <f>SUM(I65+I66)</f>
        <v>0</v>
      </c>
      <c r="J64" s="361">
        <f t="shared" si="1"/>
        <v>0</v>
      </c>
    </row>
    <row r="65" spans="1:10" x14ac:dyDescent="0.25">
      <c r="A65" s="270" t="s">
        <v>148</v>
      </c>
      <c r="B65" s="9">
        <v>903</v>
      </c>
      <c r="C65" s="172" t="s">
        <v>20</v>
      </c>
      <c r="D65" s="173" t="s">
        <v>24</v>
      </c>
      <c r="E65" s="272" t="s">
        <v>358</v>
      </c>
      <c r="F65" s="172" t="s">
        <v>147</v>
      </c>
      <c r="G65" s="204">
        <v>76320</v>
      </c>
      <c r="H65" s="204">
        <v>76320</v>
      </c>
      <c r="I65" s="204">
        <v>0</v>
      </c>
      <c r="J65" s="361">
        <f t="shared" si="1"/>
        <v>0</v>
      </c>
    </row>
    <row r="66" spans="1:10" x14ac:dyDescent="0.25">
      <c r="A66" s="270" t="s">
        <v>150</v>
      </c>
      <c r="B66" s="9">
        <v>903</v>
      </c>
      <c r="C66" s="172" t="s">
        <v>20</v>
      </c>
      <c r="D66" s="173" t="s">
        <v>24</v>
      </c>
      <c r="E66" s="272" t="s">
        <v>358</v>
      </c>
      <c r="F66" s="172" t="s">
        <v>149</v>
      </c>
      <c r="G66" s="204">
        <v>42400</v>
      </c>
      <c r="H66" s="204">
        <v>42400</v>
      </c>
      <c r="I66" s="204">
        <v>0</v>
      </c>
      <c r="J66" s="361">
        <f t="shared" si="1"/>
        <v>0</v>
      </c>
    </row>
    <row r="67" spans="1:10" ht="39" x14ac:dyDescent="0.25">
      <c r="A67" s="231" t="s">
        <v>361</v>
      </c>
      <c r="B67" s="283">
        <v>903</v>
      </c>
      <c r="C67" s="284" t="s">
        <v>20</v>
      </c>
      <c r="D67" s="294" t="s">
        <v>24</v>
      </c>
      <c r="E67" s="285" t="s">
        <v>359</v>
      </c>
      <c r="F67" s="284" t="s">
        <v>8</v>
      </c>
      <c r="G67" s="236">
        <f t="shared" ref="G67:I68" si="5">SUM(G68)</f>
        <v>354610.33</v>
      </c>
      <c r="H67" s="236">
        <f t="shared" si="5"/>
        <v>354610.33</v>
      </c>
      <c r="I67" s="236">
        <f t="shared" si="5"/>
        <v>0</v>
      </c>
      <c r="J67" s="361">
        <f t="shared" si="1"/>
        <v>0</v>
      </c>
    </row>
    <row r="68" spans="1:10" ht="23.25" x14ac:dyDescent="0.25">
      <c r="A68" s="157" t="s">
        <v>16</v>
      </c>
      <c r="B68" s="9">
        <v>903</v>
      </c>
      <c r="C68" s="172" t="s">
        <v>20</v>
      </c>
      <c r="D68" s="271" t="s">
        <v>24</v>
      </c>
      <c r="E68" s="272" t="s">
        <v>359</v>
      </c>
      <c r="F68" s="172" t="s">
        <v>17</v>
      </c>
      <c r="G68" s="204">
        <f t="shared" si="5"/>
        <v>354610.33</v>
      </c>
      <c r="H68" s="204">
        <f t="shared" si="5"/>
        <v>354610.33</v>
      </c>
      <c r="I68" s="204">
        <f t="shared" si="5"/>
        <v>0</v>
      </c>
      <c r="J68" s="361">
        <f t="shared" si="1"/>
        <v>0</v>
      </c>
    </row>
    <row r="69" spans="1:10" x14ac:dyDescent="0.25">
      <c r="A69" s="157" t="s">
        <v>150</v>
      </c>
      <c r="B69" s="9">
        <v>903</v>
      </c>
      <c r="C69" s="172" t="s">
        <v>20</v>
      </c>
      <c r="D69" s="173" t="s">
        <v>24</v>
      </c>
      <c r="E69" s="272" t="s">
        <v>359</v>
      </c>
      <c r="F69" s="172" t="s">
        <v>149</v>
      </c>
      <c r="G69" s="204">
        <v>354610.33</v>
      </c>
      <c r="H69" s="204">
        <v>354610.33</v>
      </c>
      <c r="I69" s="204">
        <v>0</v>
      </c>
      <c r="J69" s="361">
        <f t="shared" si="1"/>
        <v>0</v>
      </c>
    </row>
    <row r="70" spans="1:10" x14ac:dyDescent="0.25">
      <c r="A70" s="290" t="s">
        <v>167</v>
      </c>
      <c r="B70" s="288">
        <v>903</v>
      </c>
      <c r="C70" s="278" t="s">
        <v>20</v>
      </c>
      <c r="D70" s="279" t="s">
        <v>10</v>
      </c>
      <c r="E70" s="280" t="s">
        <v>115</v>
      </c>
      <c r="F70" s="279" t="s">
        <v>8</v>
      </c>
      <c r="G70" s="236">
        <f>SUM(G71)</f>
        <v>7862859.7599999998</v>
      </c>
      <c r="H70" s="236">
        <f>SUM(H71)</f>
        <v>7862859.7599999998</v>
      </c>
      <c r="I70" s="236">
        <f>SUM(I71)</f>
        <v>1728407.53</v>
      </c>
      <c r="J70" s="361">
        <f t="shared" si="1"/>
        <v>21.981919845407493</v>
      </c>
    </row>
    <row r="71" spans="1:10" s="322" customFormat="1" x14ac:dyDescent="0.25">
      <c r="A71" s="258" t="s">
        <v>184</v>
      </c>
      <c r="B71" s="288">
        <v>903</v>
      </c>
      <c r="C71" s="278" t="s">
        <v>20</v>
      </c>
      <c r="D71" s="280" t="s">
        <v>10</v>
      </c>
      <c r="E71" s="280" t="s">
        <v>185</v>
      </c>
      <c r="F71" s="278" t="s">
        <v>8</v>
      </c>
      <c r="G71" s="236">
        <f t="shared" ref="G71:I71" si="6">SUM(G72)</f>
        <v>7862859.7599999998</v>
      </c>
      <c r="H71" s="236">
        <f t="shared" si="6"/>
        <v>7862859.7599999998</v>
      </c>
      <c r="I71" s="236">
        <f t="shared" si="6"/>
        <v>1728407.53</v>
      </c>
      <c r="J71" s="361">
        <f t="shared" si="1"/>
        <v>21.981919845407493</v>
      </c>
    </row>
    <row r="72" spans="1:10" ht="23.25" x14ac:dyDescent="0.25">
      <c r="A72" s="157" t="s">
        <v>16</v>
      </c>
      <c r="B72" s="9">
        <v>903</v>
      </c>
      <c r="C72" s="172" t="s">
        <v>20</v>
      </c>
      <c r="D72" s="173" t="s">
        <v>10</v>
      </c>
      <c r="E72" s="173" t="s">
        <v>185</v>
      </c>
      <c r="F72" s="172" t="s">
        <v>17</v>
      </c>
      <c r="G72" s="204">
        <f>SUM(G73)</f>
        <v>7862859.7599999998</v>
      </c>
      <c r="H72" s="204">
        <f>SUM(H73)</f>
        <v>7862859.7599999998</v>
      </c>
      <c r="I72" s="204">
        <f>SUM(I73)</f>
        <v>1728407.53</v>
      </c>
      <c r="J72" s="361">
        <f t="shared" si="1"/>
        <v>21.981919845407493</v>
      </c>
    </row>
    <row r="73" spans="1:10" x14ac:dyDescent="0.25">
      <c r="A73" s="270" t="s">
        <v>148</v>
      </c>
      <c r="B73" s="9">
        <v>903</v>
      </c>
      <c r="C73" s="172" t="s">
        <v>20</v>
      </c>
      <c r="D73" s="173" t="s">
        <v>10</v>
      </c>
      <c r="E73" s="173" t="s">
        <v>185</v>
      </c>
      <c r="F73" s="172" t="s">
        <v>147</v>
      </c>
      <c r="G73" s="204">
        <v>7862859.7599999998</v>
      </c>
      <c r="H73" s="204">
        <v>7862859.7599999998</v>
      </c>
      <c r="I73" s="204">
        <v>1728407.53</v>
      </c>
      <c r="J73" s="361">
        <f t="shared" si="1"/>
        <v>21.981919845407493</v>
      </c>
    </row>
    <row r="74" spans="1:10" x14ac:dyDescent="0.25">
      <c r="A74" s="290" t="s">
        <v>169</v>
      </c>
      <c r="B74" s="288">
        <v>903</v>
      </c>
      <c r="C74" s="278" t="s">
        <v>20</v>
      </c>
      <c r="D74" s="279" t="s">
        <v>20</v>
      </c>
      <c r="E74" s="280" t="s">
        <v>115</v>
      </c>
      <c r="F74" s="279" t="s">
        <v>8</v>
      </c>
      <c r="G74" s="236">
        <f t="shared" ref="G74:I75" si="7">SUM(G75)</f>
        <v>1199520</v>
      </c>
      <c r="H74" s="236">
        <f t="shared" si="7"/>
        <v>1199520</v>
      </c>
      <c r="I74" s="236">
        <f t="shared" si="7"/>
        <v>0</v>
      </c>
      <c r="J74" s="361">
        <f t="shared" si="1"/>
        <v>0</v>
      </c>
    </row>
    <row r="75" spans="1:10" ht="26.25" x14ac:dyDescent="0.25">
      <c r="A75" s="258" t="s">
        <v>255</v>
      </c>
      <c r="B75" s="9">
        <v>903</v>
      </c>
      <c r="C75" s="172" t="s">
        <v>20</v>
      </c>
      <c r="D75" s="271" t="s">
        <v>20</v>
      </c>
      <c r="E75" s="173" t="s">
        <v>186</v>
      </c>
      <c r="F75" s="172" t="s">
        <v>8</v>
      </c>
      <c r="G75" s="204">
        <f t="shared" si="7"/>
        <v>1199520</v>
      </c>
      <c r="H75" s="204">
        <f t="shared" si="7"/>
        <v>1199520</v>
      </c>
      <c r="I75" s="204">
        <f t="shared" si="7"/>
        <v>0</v>
      </c>
      <c r="J75" s="361">
        <f t="shared" si="1"/>
        <v>0</v>
      </c>
    </row>
    <row r="76" spans="1:10" ht="23.25" x14ac:dyDescent="0.25">
      <c r="A76" s="157" t="s">
        <v>16</v>
      </c>
      <c r="B76" s="9">
        <v>903</v>
      </c>
      <c r="C76" s="172" t="s">
        <v>20</v>
      </c>
      <c r="D76" s="271" t="s">
        <v>20</v>
      </c>
      <c r="E76" s="173" t="s">
        <v>186</v>
      </c>
      <c r="F76" s="172" t="s">
        <v>17</v>
      </c>
      <c r="G76" s="204">
        <f>SUM(G77:G78)</f>
        <v>1199520</v>
      </c>
      <c r="H76" s="204">
        <f>SUM(H77:H78)</f>
        <v>1199520</v>
      </c>
      <c r="I76" s="204">
        <f>SUM(I77:I78)</f>
        <v>0</v>
      </c>
      <c r="J76" s="361">
        <f t="shared" si="1"/>
        <v>0</v>
      </c>
    </row>
    <row r="77" spans="1:10" x14ac:dyDescent="0.25">
      <c r="A77" s="270" t="s">
        <v>148</v>
      </c>
      <c r="B77" s="9">
        <v>903</v>
      </c>
      <c r="C77" s="172" t="s">
        <v>20</v>
      </c>
      <c r="D77" s="173" t="s">
        <v>20</v>
      </c>
      <c r="E77" s="173" t="s">
        <v>186</v>
      </c>
      <c r="F77" s="172" t="s">
        <v>147</v>
      </c>
      <c r="G77" s="204">
        <v>855400</v>
      </c>
      <c r="H77" s="204">
        <v>855400</v>
      </c>
      <c r="I77" s="204">
        <v>0</v>
      </c>
      <c r="J77" s="361">
        <f t="shared" si="1"/>
        <v>0</v>
      </c>
    </row>
    <row r="78" spans="1:10" x14ac:dyDescent="0.25">
      <c r="A78" s="157" t="s">
        <v>150</v>
      </c>
      <c r="B78" s="9">
        <v>903</v>
      </c>
      <c r="C78" s="172" t="s">
        <v>20</v>
      </c>
      <c r="D78" s="173" t="s">
        <v>20</v>
      </c>
      <c r="E78" s="173" t="s">
        <v>186</v>
      </c>
      <c r="F78" s="172" t="s">
        <v>149</v>
      </c>
      <c r="G78" s="204">
        <v>344120</v>
      </c>
      <c r="H78" s="204">
        <v>344120</v>
      </c>
      <c r="I78" s="204">
        <v>0</v>
      </c>
      <c r="J78" s="361">
        <f t="shared" si="1"/>
        <v>0</v>
      </c>
    </row>
    <row r="79" spans="1:10" x14ac:dyDescent="0.25">
      <c r="A79" s="290" t="s">
        <v>26</v>
      </c>
      <c r="B79" s="288">
        <v>903</v>
      </c>
      <c r="C79" s="278" t="s">
        <v>20</v>
      </c>
      <c r="D79" s="279" t="s">
        <v>27</v>
      </c>
      <c r="E79" s="280" t="s">
        <v>115</v>
      </c>
      <c r="F79" s="279" t="s">
        <v>8</v>
      </c>
      <c r="G79" s="236">
        <f>SUM(G80+G85+G92)</f>
        <v>58811137</v>
      </c>
      <c r="H79" s="236">
        <f>SUM(H80+H85+H92)</f>
        <v>58811137</v>
      </c>
      <c r="I79" s="236">
        <f>SUM(I80+I85+I92)</f>
        <v>11624367.700000001</v>
      </c>
      <c r="J79" s="361">
        <f t="shared" si="1"/>
        <v>19.765589126426857</v>
      </c>
    </row>
    <row r="80" spans="1:10" ht="26.25" x14ac:dyDescent="0.25">
      <c r="A80" s="258" t="s">
        <v>28</v>
      </c>
      <c r="B80" s="283">
        <v>903</v>
      </c>
      <c r="C80" s="284" t="s">
        <v>20</v>
      </c>
      <c r="D80" s="284" t="s">
        <v>27</v>
      </c>
      <c r="E80" s="285" t="s">
        <v>182</v>
      </c>
      <c r="F80" s="284" t="s">
        <v>8</v>
      </c>
      <c r="G80" s="236">
        <f>SUM(G81+G83)</f>
        <v>2804189</v>
      </c>
      <c r="H80" s="236">
        <f>SUM(H81+H83)</f>
        <v>2804189</v>
      </c>
      <c r="I80" s="236">
        <f>SUM(I81+I83)</f>
        <v>476129.48</v>
      </c>
      <c r="J80" s="361">
        <f t="shared" si="1"/>
        <v>16.979222156566479</v>
      </c>
    </row>
    <row r="81" spans="1:10" ht="43.5" x14ac:dyDescent="0.25">
      <c r="A81" s="275" t="s">
        <v>29</v>
      </c>
      <c r="B81" s="9">
        <v>903</v>
      </c>
      <c r="C81" s="172" t="s">
        <v>20</v>
      </c>
      <c r="D81" s="172" t="s">
        <v>27</v>
      </c>
      <c r="E81" s="173" t="s">
        <v>182</v>
      </c>
      <c r="F81" s="172" t="s">
        <v>30</v>
      </c>
      <c r="G81" s="204">
        <f>SUM(G82)</f>
        <v>2759608</v>
      </c>
      <c r="H81" s="204">
        <f>SUM(H82)</f>
        <v>2759608</v>
      </c>
      <c r="I81" s="204">
        <f>SUM(I82)</f>
        <v>476129.48</v>
      </c>
      <c r="J81" s="361">
        <f t="shared" si="1"/>
        <v>17.253518615687444</v>
      </c>
    </row>
    <row r="82" spans="1:10" ht="16.899999999999999" customHeight="1" x14ac:dyDescent="0.25">
      <c r="A82" s="281" t="s">
        <v>151</v>
      </c>
      <c r="B82" s="9">
        <v>903</v>
      </c>
      <c r="C82" s="172" t="s">
        <v>20</v>
      </c>
      <c r="D82" s="172" t="s">
        <v>27</v>
      </c>
      <c r="E82" s="173" t="s">
        <v>182</v>
      </c>
      <c r="F82" s="172" t="s">
        <v>32</v>
      </c>
      <c r="G82" s="204">
        <v>2759608</v>
      </c>
      <c r="H82" s="204">
        <v>2759608</v>
      </c>
      <c r="I82" s="204">
        <v>476129.48</v>
      </c>
      <c r="J82" s="361">
        <f t="shared" si="1"/>
        <v>17.253518615687444</v>
      </c>
    </row>
    <row r="83" spans="1:10" x14ac:dyDescent="0.25">
      <c r="A83" s="157" t="s">
        <v>12</v>
      </c>
      <c r="B83" s="9">
        <v>903</v>
      </c>
      <c r="C83" s="172" t="s">
        <v>20</v>
      </c>
      <c r="D83" s="172" t="s">
        <v>27</v>
      </c>
      <c r="E83" s="173" t="s">
        <v>182</v>
      </c>
      <c r="F83" s="172" t="s">
        <v>13</v>
      </c>
      <c r="G83" s="204">
        <f>SUM(G84)</f>
        <v>44581</v>
      </c>
      <c r="H83" s="204">
        <f>SUM(H84)</f>
        <v>44581</v>
      </c>
      <c r="I83" s="204">
        <f>SUM(I84)</f>
        <v>0</v>
      </c>
      <c r="J83" s="361">
        <f t="shared" si="1"/>
        <v>0</v>
      </c>
    </row>
    <row r="84" spans="1:10" ht="33.75" x14ac:dyDescent="0.25">
      <c r="A84" s="293" t="s">
        <v>152</v>
      </c>
      <c r="B84" s="9">
        <v>903</v>
      </c>
      <c r="C84" s="172" t="s">
        <v>20</v>
      </c>
      <c r="D84" s="172" t="s">
        <v>27</v>
      </c>
      <c r="E84" s="173" t="s">
        <v>182</v>
      </c>
      <c r="F84" s="172" t="s">
        <v>15</v>
      </c>
      <c r="G84" s="204">
        <v>44581</v>
      </c>
      <c r="H84" s="204">
        <v>44581</v>
      </c>
      <c r="I84" s="204">
        <v>0</v>
      </c>
      <c r="J84" s="361">
        <f t="shared" si="1"/>
        <v>0</v>
      </c>
    </row>
    <row r="85" spans="1:10" ht="39" x14ac:dyDescent="0.25">
      <c r="A85" s="258" t="s">
        <v>188</v>
      </c>
      <c r="B85" s="283">
        <v>903</v>
      </c>
      <c r="C85" s="284" t="s">
        <v>20</v>
      </c>
      <c r="D85" s="294" t="s">
        <v>27</v>
      </c>
      <c r="E85" s="285" t="s">
        <v>189</v>
      </c>
      <c r="F85" s="284" t="s">
        <v>8</v>
      </c>
      <c r="G85" s="236">
        <f>SUM(G86+G88+G90)</f>
        <v>55866948</v>
      </c>
      <c r="H85" s="236">
        <f>SUM(H86+H88+H90)</f>
        <v>55866948</v>
      </c>
      <c r="I85" s="236">
        <f>SUM(I86+I88+I90)</f>
        <v>11148238.220000001</v>
      </c>
      <c r="J85" s="361">
        <f t="shared" si="1"/>
        <v>19.954979856784018</v>
      </c>
    </row>
    <row r="86" spans="1:10" ht="51.6" customHeight="1" x14ac:dyDescent="0.25">
      <c r="A86" s="275" t="s">
        <v>29</v>
      </c>
      <c r="B86" s="9">
        <v>903</v>
      </c>
      <c r="C86" s="172" t="s">
        <v>20</v>
      </c>
      <c r="D86" s="172" t="s">
        <v>27</v>
      </c>
      <c r="E86" s="272" t="s">
        <v>189</v>
      </c>
      <c r="F86" s="172" t="s">
        <v>30</v>
      </c>
      <c r="G86" s="204">
        <f>SUM(G87)</f>
        <v>53950162</v>
      </c>
      <c r="H86" s="204">
        <f>SUM(H87)</f>
        <v>53950162</v>
      </c>
      <c r="I86" s="204">
        <f>SUM(I87)</f>
        <v>10747453.33</v>
      </c>
      <c r="J86" s="361">
        <f t="shared" si="1"/>
        <v>19.921077030315498</v>
      </c>
    </row>
    <row r="87" spans="1:10" x14ac:dyDescent="0.25">
      <c r="A87" s="157" t="s">
        <v>33</v>
      </c>
      <c r="B87" s="9">
        <v>903</v>
      </c>
      <c r="C87" s="172" t="s">
        <v>20</v>
      </c>
      <c r="D87" s="172" t="s">
        <v>27</v>
      </c>
      <c r="E87" s="272" t="s">
        <v>189</v>
      </c>
      <c r="F87" s="172" t="s">
        <v>34</v>
      </c>
      <c r="G87" s="204">
        <v>53950162</v>
      </c>
      <c r="H87" s="204">
        <v>53950162</v>
      </c>
      <c r="I87" s="204">
        <v>10747453.33</v>
      </c>
      <c r="J87" s="361">
        <f t="shared" si="1"/>
        <v>19.921077030315498</v>
      </c>
    </row>
    <row r="88" spans="1:10" x14ac:dyDescent="0.25">
      <c r="A88" s="275" t="s">
        <v>12</v>
      </c>
      <c r="B88" s="9">
        <v>903</v>
      </c>
      <c r="C88" s="172" t="s">
        <v>20</v>
      </c>
      <c r="D88" s="172" t="s">
        <v>27</v>
      </c>
      <c r="E88" s="272" t="s">
        <v>189</v>
      </c>
      <c r="F88" s="172" t="s">
        <v>13</v>
      </c>
      <c r="G88" s="204">
        <f>SUM(G89)</f>
        <v>1824286</v>
      </c>
      <c r="H88" s="204">
        <f>SUM(H89)</f>
        <v>1824286</v>
      </c>
      <c r="I88" s="204">
        <f>SUM(I89)</f>
        <v>345495.38</v>
      </c>
      <c r="J88" s="361">
        <f t="shared" si="1"/>
        <v>18.938663126286119</v>
      </c>
    </row>
    <row r="89" spans="1:10" ht="33.75" x14ac:dyDescent="0.25">
      <c r="A89" s="293" t="s">
        <v>152</v>
      </c>
      <c r="B89" s="9">
        <v>903</v>
      </c>
      <c r="C89" s="172" t="s">
        <v>20</v>
      </c>
      <c r="D89" s="172" t="s">
        <v>27</v>
      </c>
      <c r="E89" s="272" t="s">
        <v>189</v>
      </c>
      <c r="F89" s="172" t="s">
        <v>15</v>
      </c>
      <c r="G89" s="204">
        <v>1824286</v>
      </c>
      <c r="H89" s="204">
        <v>1824286</v>
      </c>
      <c r="I89" s="204">
        <v>345495.38</v>
      </c>
      <c r="J89" s="361">
        <f t="shared" ref="J89:J148" si="8">SUM(I89/H89)*100</f>
        <v>18.938663126286119</v>
      </c>
    </row>
    <row r="90" spans="1:10" x14ac:dyDescent="0.25">
      <c r="A90" s="275" t="s">
        <v>35</v>
      </c>
      <c r="B90" s="9">
        <v>903</v>
      </c>
      <c r="C90" s="172" t="s">
        <v>20</v>
      </c>
      <c r="D90" s="271" t="s">
        <v>27</v>
      </c>
      <c r="E90" s="272" t="s">
        <v>189</v>
      </c>
      <c r="F90" s="172" t="s">
        <v>36</v>
      </c>
      <c r="G90" s="204">
        <f>SUM(G91)</f>
        <v>92500</v>
      </c>
      <c r="H90" s="204">
        <f>SUM(H91)</f>
        <v>92500</v>
      </c>
      <c r="I90" s="204">
        <f>SUM(I91)</f>
        <v>55289.51</v>
      </c>
      <c r="J90" s="361">
        <f t="shared" si="8"/>
        <v>59.772443243243245</v>
      </c>
    </row>
    <row r="91" spans="1:10" x14ac:dyDescent="0.25">
      <c r="A91" s="157" t="s">
        <v>139</v>
      </c>
      <c r="B91" s="9">
        <v>903</v>
      </c>
      <c r="C91" s="172" t="s">
        <v>20</v>
      </c>
      <c r="D91" s="271" t="s">
        <v>27</v>
      </c>
      <c r="E91" s="272" t="s">
        <v>189</v>
      </c>
      <c r="F91" s="172" t="s">
        <v>138</v>
      </c>
      <c r="G91" s="204">
        <v>92500</v>
      </c>
      <c r="H91" s="204">
        <v>92500</v>
      </c>
      <c r="I91" s="204">
        <v>55289.51</v>
      </c>
      <c r="J91" s="361">
        <f t="shared" si="8"/>
        <v>59.772443243243245</v>
      </c>
    </row>
    <row r="92" spans="1:10" x14ac:dyDescent="0.25">
      <c r="A92" s="231" t="s">
        <v>190</v>
      </c>
      <c r="B92" s="288">
        <v>903</v>
      </c>
      <c r="C92" s="278" t="s">
        <v>20</v>
      </c>
      <c r="D92" s="278" t="s">
        <v>27</v>
      </c>
      <c r="E92" s="280" t="s">
        <v>191</v>
      </c>
      <c r="F92" s="278" t="s">
        <v>8</v>
      </c>
      <c r="G92" s="236">
        <f>SUM(G93)</f>
        <v>140000</v>
      </c>
      <c r="H92" s="236">
        <f>SUM(H93)</f>
        <v>140000</v>
      </c>
      <c r="I92" s="236">
        <f>SUM(I93)</f>
        <v>0</v>
      </c>
      <c r="J92" s="361">
        <f t="shared" si="8"/>
        <v>0</v>
      </c>
    </row>
    <row r="93" spans="1:10" ht="33.6" customHeight="1" x14ac:dyDescent="0.25">
      <c r="A93" s="157" t="s">
        <v>29</v>
      </c>
      <c r="B93" s="9">
        <v>903</v>
      </c>
      <c r="C93" s="172" t="s">
        <v>20</v>
      </c>
      <c r="D93" s="172" t="s">
        <v>27</v>
      </c>
      <c r="E93" s="272" t="s">
        <v>191</v>
      </c>
      <c r="F93" s="172" t="s">
        <v>30</v>
      </c>
      <c r="G93" s="204">
        <f t="shared" ref="G93:I93" si="9">SUM(G94)</f>
        <v>140000</v>
      </c>
      <c r="H93" s="204">
        <f t="shared" si="9"/>
        <v>140000</v>
      </c>
      <c r="I93" s="204">
        <f t="shared" si="9"/>
        <v>0</v>
      </c>
      <c r="J93" s="361">
        <f t="shared" si="8"/>
        <v>0</v>
      </c>
    </row>
    <row r="94" spans="1:10" x14ac:dyDescent="0.25">
      <c r="A94" s="157" t="s">
        <v>33</v>
      </c>
      <c r="B94" s="9">
        <v>903</v>
      </c>
      <c r="C94" s="172" t="s">
        <v>20</v>
      </c>
      <c r="D94" s="172" t="s">
        <v>27</v>
      </c>
      <c r="E94" s="272" t="s">
        <v>191</v>
      </c>
      <c r="F94" s="172" t="s">
        <v>34</v>
      </c>
      <c r="G94" s="204">
        <v>140000</v>
      </c>
      <c r="H94" s="204">
        <v>140000</v>
      </c>
      <c r="I94" s="204">
        <v>0</v>
      </c>
      <c r="J94" s="361">
        <f t="shared" si="8"/>
        <v>0</v>
      </c>
    </row>
    <row r="95" spans="1:10" ht="18" x14ac:dyDescent="0.25">
      <c r="A95" s="295" t="s">
        <v>37</v>
      </c>
      <c r="B95" s="288">
        <v>903</v>
      </c>
      <c r="C95" s="278" t="s">
        <v>38</v>
      </c>
      <c r="D95" s="278" t="s">
        <v>7</v>
      </c>
      <c r="E95" s="278" t="s">
        <v>115</v>
      </c>
      <c r="F95" s="278" t="s">
        <v>8</v>
      </c>
      <c r="G95" s="236">
        <f t="shared" ref="G95:I98" si="10">SUM(G96)</f>
        <v>4483624</v>
      </c>
      <c r="H95" s="236">
        <f t="shared" si="10"/>
        <v>4483624</v>
      </c>
      <c r="I95" s="236">
        <f t="shared" si="10"/>
        <v>725000</v>
      </c>
      <c r="J95" s="361">
        <f t="shared" si="8"/>
        <v>16.169955375383839</v>
      </c>
    </row>
    <row r="96" spans="1:10" x14ac:dyDescent="0.25">
      <c r="A96" s="296" t="s">
        <v>39</v>
      </c>
      <c r="B96" s="288">
        <v>903</v>
      </c>
      <c r="C96" s="278" t="s">
        <v>38</v>
      </c>
      <c r="D96" s="278" t="s">
        <v>40</v>
      </c>
      <c r="E96" s="278" t="s">
        <v>115</v>
      </c>
      <c r="F96" s="278" t="s">
        <v>8</v>
      </c>
      <c r="G96" s="236">
        <f t="shared" si="10"/>
        <v>4483624</v>
      </c>
      <c r="H96" s="236">
        <f t="shared" si="10"/>
        <v>4483624</v>
      </c>
      <c r="I96" s="236">
        <f t="shared" si="10"/>
        <v>725000</v>
      </c>
      <c r="J96" s="361">
        <f t="shared" si="8"/>
        <v>16.169955375383839</v>
      </c>
    </row>
    <row r="97" spans="1:10" ht="48.75" x14ac:dyDescent="0.25">
      <c r="A97" s="297" t="s">
        <v>338</v>
      </c>
      <c r="B97" s="9">
        <v>903</v>
      </c>
      <c r="C97" s="172" t="s">
        <v>38</v>
      </c>
      <c r="D97" s="172" t="s">
        <v>40</v>
      </c>
      <c r="E97" s="173" t="s">
        <v>116</v>
      </c>
      <c r="F97" s="172" t="s">
        <v>8</v>
      </c>
      <c r="G97" s="204">
        <f t="shared" si="10"/>
        <v>4483624</v>
      </c>
      <c r="H97" s="204">
        <f t="shared" si="10"/>
        <v>4483624</v>
      </c>
      <c r="I97" s="204">
        <f t="shared" si="10"/>
        <v>725000</v>
      </c>
      <c r="J97" s="361">
        <f t="shared" si="8"/>
        <v>16.169955375383839</v>
      </c>
    </row>
    <row r="98" spans="1:10" ht="23.25" x14ac:dyDescent="0.25">
      <c r="A98" s="157" t="s">
        <v>16</v>
      </c>
      <c r="B98" s="9">
        <v>903</v>
      </c>
      <c r="C98" s="172" t="s">
        <v>38</v>
      </c>
      <c r="D98" s="172" t="s">
        <v>40</v>
      </c>
      <c r="E98" s="173" t="s">
        <v>116</v>
      </c>
      <c r="F98" s="172" t="s">
        <v>17</v>
      </c>
      <c r="G98" s="204">
        <f t="shared" si="10"/>
        <v>4483624</v>
      </c>
      <c r="H98" s="204">
        <f t="shared" si="10"/>
        <v>4483624</v>
      </c>
      <c r="I98" s="204">
        <f t="shared" si="10"/>
        <v>725000</v>
      </c>
      <c r="J98" s="361">
        <f t="shared" si="8"/>
        <v>16.169955375383839</v>
      </c>
    </row>
    <row r="99" spans="1:10" x14ac:dyDescent="0.25">
      <c r="A99" s="270" t="s">
        <v>148</v>
      </c>
      <c r="B99" s="298">
        <v>903</v>
      </c>
      <c r="C99" s="299" t="s">
        <v>38</v>
      </c>
      <c r="D99" s="299" t="s">
        <v>40</v>
      </c>
      <c r="E99" s="173" t="s">
        <v>116</v>
      </c>
      <c r="F99" s="299">
        <v>610</v>
      </c>
      <c r="G99" s="204">
        <v>4483624</v>
      </c>
      <c r="H99" s="204">
        <v>4483624</v>
      </c>
      <c r="I99" s="204">
        <v>725000</v>
      </c>
      <c r="J99" s="361">
        <f t="shared" si="8"/>
        <v>16.169955375383839</v>
      </c>
    </row>
    <row r="100" spans="1:10" ht="37.15" customHeight="1" x14ac:dyDescent="0.25">
      <c r="A100" s="300" t="s">
        <v>349</v>
      </c>
      <c r="B100" s="284" t="s">
        <v>41</v>
      </c>
      <c r="C100" s="285" t="s">
        <v>7</v>
      </c>
      <c r="D100" s="285" t="s">
        <v>7</v>
      </c>
      <c r="E100" s="285" t="s">
        <v>115</v>
      </c>
      <c r="F100" s="285" t="s">
        <v>8</v>
      </c>
      <c r="G100" s="257">
        <f>SUM(G101+G114)</f>
        <v>16491628</v>
      </c>
      <c r="H100" s="257">
        <f>SUM(H101+H114)</f>
        <v>16491628</v>
      </c>
      <c r="I100" s="257">
        <f>SUM(I101+I114)</f>
        <v>4535418.7699999996</v>
      </c>
      <c r="J100" s="361">
        <f t="shared" si="8"/>
        <v>27.501340498342554</v>
      </c>
    </row>
    <row r="101" spans="1:10" ht="18" x14ac:dyDescent="0.25">
      <c r="A101" s="295" t="s">
        <v>42</v>
      </c>
      <c r="B101" s="284" t="s">
        <v>41</v>
      </c>
      <c r="C101" s="285" t="s">
        <v>22</v>
      </c>
      <c r="D101" s="285" t="s">
        <v>7</v>
      </c>
      <c r="E101" s="285" t="s">
        <v>115</v>
      </c>
      <c r="F101" s="285" t="s">
        <v>8</v>
      </c>
      <c r="G101" s="236">
        <f>SUM(G102+G110)</f>
        <v>7447128</v>
      </c>
      <c r="H101" s="236">
        <f t="shared" ref="H101:I101" si="11">SUM(H102+H110)</f>
        <v>7447128</v>
      </c>
      <c r="I101" s="236">
        <f t="shared" si="11"/>
        <v>1603918.77</v>
      </c>
      <c r="J101" s="361">
        <f t="shared" si="8"/>
        <v>21.537413751986001</v>
      </c>
    </row>
    <row r="102" spans="1:10" ht="39" x14ac:dyDescent="0.25">
      <c r="A102" s="282" t="s">
        <v>43</v>
      </c>
      <c r="B102" s="288">
        <v>906</v>
      </c>
      <c r="C102" s="278" t="s">
        <v>22</v>
      </c>
      <c r="D102" s="278" t="s">
        <v>44</v>
      </c>
      <c r="E102" s="280" t="s">
        <v>115</v>
      </c>
      <c r="F102" s="279" t="s">
        <v>8</v>
      </c>
      <c r="G102" s="236">
        <f>SUM(G103)</f>
        <v>7397128</v>
      </c>
      <c r="H102" s="236">
        <f>SUM(H103)</f>
        <v>7397128</v>
      </c>
      <c r="I102" s="236">
        <f>SUM(I103)</f>
        <v>1603918.77</v>
      </c>
      <c r="J102" s="361">
        <f t="shared" si="8"/>
        <v>21.682993318487934</v>
      </c>
    </row>
    <row r="103" spans="1:10" ht="26.25" x14ac:dyDescent="0.25">
      <c r="A103" s="231" t="s">
        <v>28</v>
      </c>
      <c r="B103" s="9">
        <v>906</v>
      </c>
      <c r="C103" s="172" t="s">
        <v>22</v>
      </c>
      <c r="D103" s="172" t="s">
        <v>44</v>
      </c>
      <c r="E103" s="173" t="s">
        <v>192</v>
      </c>
      <c r="F103" s="271" t="s">
        <v>8</v>
      </c>
      <c r="G103" s="204">
        <f>SUM(G104+G106+G108)</f>
        <v>7397128</v>
      </c>
      <c r="H103" s="204">
        <f>SUM(H104+H106+H108)</f>
        <v>7397128</v>
      </c>
      <c r="I103" s="204">
        <f>SUM(I104+I106+I108)</f>
        <v>1603918.77</v>
      </c>
      <c r="J103" s="361">
        <f t="shared" si="8"/>
        <v>21.682993318487934</v>
      </c>
    </row>
    <row r="104" spans="1:10" ht="43.5" x14ac:dyDescent="0.25">
      <c r="A104" s="275" t="s">
        <v>29</v>
      </c>
      <c r="B104" s="9">
        <v>906</v>
      </c>
      <c r="C104" s="172" t="s">
        <v>22</v>
      </c>
      <c r="D104" s="172" t="s">
        <v>44</v>
      </c>
      <c r="E104" s="173" t="s">
        <v>192</v>
      </c>
      <c r="F104" s="172" t="s">
        <v>30</v>
      </c>
      <c r="G104" s="204">
        <f>SUM(G105)</f>
        <v>6674481</v>
      </c>
      <c r="H104" s="204">
        <f>SUM(H105)</f>
        <v>6674481</v>
      </c>
      <c r="I104" s="204">
        <f>SUM(I105)</f>
        <v>1513230.22</v>
      </c>
      <c r="J104" s="361">
        <f t="shared" si="8"/>
        <v>22.671878457665848</v>
      </c>
    </row>
    <row r="105" spans="1:10" x14ac:dyDescent="0.25">
      <c r="A105" s="157" t="s">
        <v>31</v>
      </c>
      <c r="B105" s="9">
        <v>906</v>
      </c>
      <c r="C105" s="172" t="s">
        <v>22</v>
      </c>
      <c r="D105" s="172" t="s">
        <v>44</v>
      </c>
      <c r="E105" s="173" t="s">
        <v>192</v>
      </c>
      <c r="F105" s="172" t="s">
        <v>32</v>
      </c>
      <c r="G105" s="204">
        <v>6674481</v>
      </c>
      <c r="H105" s="204">
        <v>6674481</v>
      </c>
      <c r="I105" s="204">
        <v>1513230.22</v>
      </c>
      <c r="J105" s="361">
        <f t="shared" si="8"/>
        <v>22.671878457665848</v>
      </c>
    </row>
    <row r="106" spans="1:10" x14ac:dyDescent="0.25">
      <c r="A106" s="275" t="s">
        <v>12</v>
      </c>
      <c r="B106" s="9">
        <v>906</v>
      </c>
      <c r="C106" s="172" t="s">
        <v>22</v>
      </c>
      <c r="D106" s="172" t="s">
        <v>44</v>
      </c>
      <c r="E106" s="173" t="s">
        <v>192</v>
      </c>
      <c r="F106" s="172" t="s">
        <v>13</v>
      </c>
      <c r="G106" s="204">
        <f>SUM(G107)</f>
        <v>717047</v>
      </c>
      <c r="H106" s="204">
        <f>SUM(H107)</f>
        <v>717047</v>
      </c>
      <c r="I106" s="204">
        <f>SUM(I107)</f>
        <v>90292.63</v>
      </c>
      <c r="J106" s="361">
        <f t="shared" si="8"/>
        <v>12.592288929456508</v>
      </c>
    </row>
    <row r="107" spans="1:10" ht="33.75" x14ac:dyDescent="0.25">
      <c r="A107" s="281" t="s">
        <v>152</v>
      </c>
      <c r="B107" s="9">
        <v>906</v>
      </c>
      <c r="C107" s="172" t="s">
        <v>22</v>
      </c>
      <c r="D107" s="172" t="s">
        <v>44</v>
      </c>
      <c r="E107" s="173" t="s">
        <v>192</v>
      </c>
      <c r="F107" s="172" t="s">
        <v>15</v>
      </c>
      <c r="G107" s="204">
        <v>717047</v>
      </c>
      <c r="H107" s="204">
        <v>717047</v>
      </c>
      <c r="I107" s="204">
        <v>90292.63</v>
      </c>
      <c r="J107" s="361">
        <f t="shared" si="8"/>
        <v>12.592288929456508</v>
      </c>
    </row>
    <row r="108" spans="1:10" x14ac:dyDescent="0.25">
      <c r="A108" s="275" t="s">
        <v>35</v>
      </c>
      <c r="B108" s="9">
        <v>906</v>
      </c>
      <c r="C108" s="172" t="s">
        <v>22</v>
      </c>
      <c r="D108" s="172" t="s">
        <v>44</v>
      </c>
      <c r="E108" s="173" t="s">
        <v>192</v>
      </c>
      <c r="F108" s="172" t="s">
        <v>36</v>
      </c>
      <c r="G108" s="204">
        <f>SUM(G109)</f>
        <v>5600</v>
      </c>
      <c r="H108" s="204">
        <f>SUM(H109)</f>
        <v>5600</v>
      </c>
      <c r="I108" s="204">
        <f>SUM(I109)</f>
        <v>395.92</v>
      </c>
      <c r="J108" s="361">
        <f t="shared" si="8"/>
        <v>7.07</v>
      </c>
    </row>
    <row r="109" spans="1:10" x14ac:dyDescent="0.25">
      <c r="A109" s="157" t="s">
        <v>139</v>
      </c>
      <c r="B109" s="9">
        <v>906</v>
      </c>
      <c r="C109" s="172" t="s">
        <v>22</v>
      </c>
      <c r="D109" s="172" t="s">
        <v>44</v>
      </c>
      <c r="E109" s="173" t="s">
        <v>192</v>
      </c>
      <c r="F109" s="172" t="s">
        <v>138</v>
      </c>
      <c r="G109" s="204">
        <v>5600</v>
      </c>
      <c r="H109" s="204">
        <v>5600</v>
      </c>
      <c r="I109" s="204">
        <v>395.92</v>
      </c>
      <c r="J109" s="361">
        <f t="shared" si="8"/>
        <v>7.07</v>
      </c>
    </row>
    <row r="110" spans="1:10" x14ac:dyDescent="0.25">
      <c r="A110" s="290" t="s">
        <v>71</v>
      </c>
      <c r="B110" s="284" t="s">
        <v>41</v>
      </c>
      <c r="C110" s="278" t="s">
        <v>22</v>
      </c>
      <c r="D110" s="280">
        <v>11</v>
      </c>
      <c r="E110" s="280" t="s">
        <v>115</v>
      </c>
      <c r="F110" s="279" t="s">
        <v>8</v>
      </c>
      <c r="G110" s="236">
        <f t="shared" ref="G110:I112" si="12">SUM(G111)</f>
        <v>50000</v>
      </c>
      <c r="H110" s="236">
        <f t="shared" si="12"/>
        <v>50000</v>
      </c>
      <c r="I110" s="236">
        <f t="shared" si="12"/>
        <v>0</v>
      </c>
      <c r="J110" s="361">
        <f t="shared" si="8"/>
        <v>0</v>
      </c>
    </row>
    <row r="111" spans="1:10" x14ac:dyDescent="0.25">
      <c r="A111" s="301" t="s">
        <v>193</v>
      </c>
      <c r="B111" s="288">
        <v>906</v>
      </c>
      <c r="C111" s="278" t="s">
        <v>22</v>
      </c>
      <c r="D111" s="280">
        <v>11</v>
      </c>
      <c r="E111" s="280" t="s">
        <v>194</v>
      </c>
      <c r="F111" s="279" t="s">
        <v>8</v>
      </c>
      <c r="G111" s="236">
        <f t="shared" si="12"/>
        <v>50000</v>
      </c>
      <c r="H111" s="236">
        <f t="shared" si="12"/>
        <v>50000</v>
      </c>
      <c r="I111" s="236">
        <f t="shared" si="12"/>
        <v>0</v>
      </c>
      <c r="J111" s="361">
        <f t="shared" si="8"/>
        <v>0</v>
      </c>
    </row>
    <row r="112" spans="1:10" x14ac:dyDescent="0.25">
      <c r="A112" s="157" t="s">
        <v>35</v>
      </c>
      <c r="B112" s="9">
        <v>906</v>
      </c>
      <c r="C112" s="172" t="s">
        <v>22</v>
      </c>
      <c r="D112" s="173">
        <v>11</v>
      </c>
      <c r="E112" s="272" t="s">
        <v>194</v>
      </c>
      <c r="F112" s="172" t="s">
        <v>36</v>
      </c>
      <c r="G112" s="204">
        <f t="shared" si="12"/>
        <v>50000</v>
      </c>
      <c r="H112" s="204">
        <f t="shared" si="12"/>
        <v>50000</v>
      </c>
      <c r="I112" s="204">
        <f t="shared" si="12"/>
        <v>0</v>
      </c>
      <c r="J112" s="361">
        <f t="shared" si="8"/>
        <v>0</v>
      </c>
    </row>
    <row r="113" spans="1:10" x14ac:dyDescent="0.25">
      <c r="A113" s="157" t="s">
        <v>156</v>
      </c>
      <c r="B113" s="9">
        <v>906</v>
      </c>
      <c r="C113" s="172" t="s">
        <v>22</v>
      </c>
      <c r="D113" s="173">
        <v>11</v>
      </c>
      <c r="E113" s="272" t="s">
        <v>194</v>
      </c>
      <c r="F113" s="172" t="s">
        <v>72</v>
      </c>
      <c r="G113" s="204">
        <v>50000</v>
      </c>
      <c r="H113" s="204">
        <v>50000</v>
      </c>
      <c r="I113" s="204">
        <v>0</v>
      </c>
      <c r="J113" s="361">
        <f t="shared" si="8"/>
        <v>0</v>
      </c>
    </row>
    <row r="114" spans="1:10" ht="47.25" x14ac:dyDescent="0.25">
      <c r="A114" s="302" t="s">
        <v>172</v>
      </c>
      <c r="B114" s="284" t="s">
        <v>41</v>
      </c>
      <c r="C114" s="284" t="s">
        <v>11</v>
      </c>
      <c r="D114" s="285" t="s">
        <v>7</v>
      </c>
      <c r="E114" s="285" t="s">
        <v>115</v>
      </c>
      <c r="F114" s="285" t="s">
        <v>8</v>
      </c>
      <c r="G114" s="236">
        <f>SUM(G115+G119)</f>
        <v>9044500</v>
      </c>
      <c r="H114" s="236">
        <f>SUM(H115+H119)</f>
        <v>9044500</v>
      </c>
      <c r="I114" s="236">
        <f>SUM(I115+I119)</f>
        <v>2931500</v>
      </c>
      <c r="J114" s="361">
        <f t="shared" si="8"/>
        <v>32.411963071479903</v>
      </c>
    </row>
    <row r="115" spans="1:10" ht="45" x14ac:dyDescent="0.25">
      <c r="A115" s="303" t="s">
        <v>61</v>
      </c>
      <c r="B115" s="288">
        <v>906</v>
      </c>
      <c r="C115" s="304">
        <v>14</v>
      </c>
      <c r="D115" s="280" t="s">
        <v>22</v>
      </c>
      <c r="E115" s="280" t="s">
        <v>115</v>
      </c>
      <c r="F115" s="279" t="s">
        <v>8</v>
      </c>
      <c r="G115" s="236">
        <f t="shared" ref="G115:I117" si="13">SUM(G116)</f>
        <v>1610000</v>
      </c>
      <c r="H115" s="236">
        <f t="shared" si="13"/>
        <v>1610000</v>
      </c>
      <c r="I115" s="236">
        <f t="shared" si="13"/>
        <v>536668</v>
      </c>
      <c r="J115" s="361">
        <f t="shared" si="8"/>
        <v>33.33341614906832</v>
      </c>
    </row>
    <row r="116" spans="1:10" x14ac:dyDescent="0.25">
      <c r="A116" s="231" t="s">
        <v>345</v>
      </c>
      <c r="B116" s="9">
        <v>906</v>
      </c>
      <c r="C116" s="305">
        <v>14</v>
      </c>
      <c r="D116" s="173" t="s">
        <v>22</v>
      </c>
      <c r="E116" s="173" t="s">
        <v>117</v>
      </c>
      <c r="F116" s="271" t="s">
        <v>8</v>
      </c>
      <c r="G116" s="256">
        <f t="shared" si="13"/>
        <v>1610000</v>
      </c>
      <c r="H116" s="256">
        <f t="shared" si="13"/>
        <v>1610000</v>
      </c>
      <c r="I116" s="256">
        <f t="shared" si="13"/>
        <v>536668</v>
      </c>
      <c r="J116" s="361">
        <f t="shared" si="8"/>
        <v>33.33341614906832</v>
      </c>
    </row>
    <row r="117" spans="1:10" x14ac:dyDescent="0.25">
      <c r="A117" s="157" t="s">
        <v>47</v>
      </c>
      <c r="B117" s="9">
        <v>906</v>
      </c>
      <c r="C117" s="305">
        <v>14</v>
      </c>
      <c r="D117" s="173" t="s">
        <v>22</v>
      </c>
      <c r="E117" s="173" t="s">
        <v>117</v>
      </c>
      <c r="F117" s="172" t="s">
        <v>48</v>
      </c>
      <c r="G117" s="256">
        <f t="shared" si="13"/>
        <v>1610000</v>
      </c>
      <c r="H117" s="256">
        <f t="shared" si="13"/>
        <v>1610000</v>
      </c>
      <c r="I117" s="256">
        <f t="shared" si="13"/>
        <v>536668</v>
      </c>
      <c r="J117" s="361">
        <f t="shared" si="8"/>
        <v>33.33341614906832</v>
      </c>
    </row>
    <row r="118" spans="1:10" x14ac:dyDescent="0.25">
      <c r="A118" s="157" t="s">
        <v>154</v>
      </c>
      <c r="B118" s="9">
        <v>906</v>
      </c>
      <c r="C118" s="305">
        <v>14</v>
      </c>
      <c r="D118" s="173" t="s">
        <v>22</v>
      </c>
      <c r="E118" s="173" t="s">
        <v>117</v>
      </c>
      <c r="F118" s="172" t="s">
        <v>153</v>
      </c>
      <c r="G118" s="256">
        <v>1610000</v>
      </c>
      <c r="H118" s="256">
        <v>1610000</v>
      </c>
      <c r="I118" s="256">
        <v>536668</v>
      </c>
      <c r="J118" s="361">
        <f t="shared" si="8"/>
        <v>33.33341614906832</v>
      </c>
    </row>
    <row r="119" spans="1:10" x14ac:dyDescent="0.25">
      <c r="A119" s="303" t="s">
        <v>62</v>
      </c>
      <c r="B119" s="288">
        <v>906</v>
      </c>
      <c r="C119" s="304">
        <v>14</v>
      </c>
      <c r="D119" s="280" t="s">
        <v>24</v>
      </c>
      <c r="E119" s="280" t="s">
        <v>115</v>
      </c>
      <c r="F119" s="279" t="s">
        <v>8</v>
      </c>
      <c r="G119" s="257">
        <f t="shared" ref="G119:I121" si="14">SUM(G120)</f>
        <v>7434500</v>
      </c>
      <c r="H119" s="257">
        <f t="shared" si="14"/>
        <v>7434500</v>
      </c>
      <c r="I119" s="257">
        <f t="shared" si="14"/>
        <v>2394832</v>
      </c>
      <c r="J119" s="361">
        <f t="shared" si="8"/>
        <v>32.212415091801731</v>
      </c>
    </row>
    <row r="120" spans="1:10" ht="26.25" x14ac:dyDescent="0.25">
      <c r="A120" s="231" t="s">
        <v>63</v>
      </c>
      <c r="B120" s="9">
        <v>906</v>
      </c>
      <c r="C120" s="305">
        <v>14</v>
      </c>
      <c r="D120" s="173" t="s">
        <v>24</v>
      </c>
      <c r="E120" s="173" t="s">
        <v>195</v>
      </c>
      <c r="F120" s="172" t="s">
        <v>8</v>
      </c>
      <c r="G120" s="256">
        <f t="shared" si="14"/>
        <v>7434500</v>
      </c>
      <c r="H120" s="256">
        <f t="shared" si="14"/>
        <v>7434500</v>
      </c>
      <c r="I120" s="256">
        <f t="shared" si="14"/>
        <v>2394832</v>
      </c>
      <c r="J120" s="361">
        <f t="shared" si="8"/>
        <v>32.212415091801731</v>
      </c>
    </row>
    <row r="121" spans="1:10" x14ac:dyDescent="0.25">
      <c r="A121" s="157" t="s">
        <v>47</v>
      </c>
      <c r="B121" s="9">
        <v>906</v>
      </c>
      <c r="C121" s="305">
        <v>14</v>
      </c>
      <c r="D121" s="173" t="s">
        <v>24</v>
      </c>
      <c r="E121" s="173" t="s">
        <v>195</v>
      </c>
      <c r="F121" s="172" t="s">
        <v>48</v>
      </c>
      <c r="G121" s="256">
        <f t="shared" si="14"/>
        <v>7434500</v>
      </c>
      <c r="H121" s="256">
        <f t="shared" si="14"/>
        <v>7434500</v>
      </c>
      <c r="I121" s="256">
        <f t="shared" si="14"/>
        <v>2394832</v>
      </c>
      <c r="J121" s="361">
        <f t="shared" si="8"/>
        <v>32.212415091801731</v>
      </c>
    </row>
    <row r="122" spans="1:10" x14ac:dyDescent="0.25">
      <c r="A122" s="157" t="s">
        <v>155</v>
      </c>
      <c r="B122" s="9">
        <v>906</v>
      </c>
      <c r="C122" s="305">
        <v>14</v>
      </c>
      <c r="D122" s="173" t="s">
        <v>24</v>
      </c>
      <c r="E122" s="173" t="s">
        <v>195</v>
      </c>
      <c r="F122" s="172" t="s">
        <v>153</v>
      </c>
      <c r="G122" s="256">
        <v>7434500</v>
      </c>
      <c r="H122" s="256">
        <v>7434500</v>
      </c>
      <c r="I122" s="256">
        <v>2394832</v>
      </c>
      <c r="J122" s="361">
        <f t="shared" si="8"/>
        <v>32.212415091801731</v>
      </c>
    </row>
    <row r="123" spans="1:10" ht="36" x14ac:dyDescent="0.25">
      <c r="A123" s="306" t="s">
        <v>64</v>
      </c>
      <c r="B123" s="307">
        <v>926</v>
      </c>
      <c r="C123" s="308" t="s">
        <v>7</v>
      </c>
      <c r="D123" s="309" t="s">
        <v>7</v>
      </c>
      <c r="E123" s="309" t="s">
        <v>115</v>
      </c>
      <c r="F123" s="309" t="s">
        <v>8</v>
      </c>
      <c r="G123" s="236">
        <f>SUM(G124+G133)</f>
        <v>70760821</v>
      </c>
      <c r="H123" s="236">
        <f>SUM(H124+H133)</f>
        <v>70760821</v>
      </c>
      <c r="I123" s="236">
        <f>SUM(I124+I133)</f>
        <v>14967250.67</v>
      </c>
      <c r="J123" s="361">
        <f t="shared" si="8"/>
        <v>21.151889503938907</v>
      </c>
    </row>
    <row r="124" spans="1:10" ht="18" x14ac:dyDescent="0.25">
      <c r="A124" s="310" t="s">
        <v>18</v>
      </c>
      <c r="B124" s="308" t="s">
        <v>65</v>
      </c>
      <c r="C124" s="308" t="s">
        <v>20</v>
      </c>
      <c r="D124" s="309" t="s">
        <v>7</v>
      </c>
      <c r="E124" s="309" t="s">
        <v>115</v>
      </c>
      <c r="F124" s="308" t="s">
        <v>8</v>
      </c>
      <c r="G124" s="236">
        <f>SUM(G125)</f>
        <v>11690186</v>
      </c>
      <c r="H124" s="236">
        <f>SUM(H125)</f>
        <v>11690186</v>
      </c>
      <c r="I124" s="236">
        <f>SUM(I125)</f>
        <v>2608130</v>
      </c>
      <c r="J124" s="361">
        <f t="shared" si="8"/>
        <v>22.310423461183596</v>
      </c>
    </row>
    <row r="125" spans="1:10" x14ac:dyDescent="0.25">
      <c r="A125" s="290" t="s">
        <v>167</v>
      </c>
      <c r="B125" s="288">
        <v>926</v>
      </c>
      <c r="C125" s="278" t="s">
        <v>20</v>
      </c>
      <c r="D125" s="279" t="s">
        <v>10</v>
      </c>
      <c r="E125" s="280" t="s">
        <v>115</v>
      </c>
      <c r="F125" s="279" t="s">
        <v>8</v>
      </c>
      <c r="G125" s="236">
        <f>SUM(G126+G129)</f>
        <v>11690186</v>
      </c>
      <c r="H125" s="236">
        <f>SUM(H126+H129)</f>
        <v>11690186</v>
      </c>
      <c r="I125" s="236">
        <f>SUM(I126+I129)</f>
        <v>2608130</v>
      </c>
      <c r="J125" s="361">
        <f t="shared" si="8"/>
        <v>22.310423461183596</v>
      </c>
    </row>
    <row r="126" spans="1:10" x14ac:dyDescent="0.25">
      <c r="A126" s="258" t="s">
        <v>196</v>
      </c>
      <c r="B126" s="9">
        <v>926</v>
      </c>
      <c r="C126" s="172" t="s">
        <v>20</v>
      </c>
      <c r="D126" s="271" t="s">
        <v>10</v>
      </c>
      <c r="E126" s="173" t="s">
        <v>197</v>
      </c>
      <c r="F126" s="172" t="s">
        <v>8</v>
      </c>
      <c r="G126" s="204">
        <f t="shared" ref="G126:I127" si="15">SUM(G127)</f>
        <v>11666186</v>
      </c>
      <c r="H126" s="204">
        <f t="shared" si="15"/>
        <v>11666186</v>
      </c>
      <c r="I126" s="204">
        <f t="shared" si="15"/>
        <v>2602130</v>
      </c>
      <c r="J126" s="361">
        <f t="shared" si="8"/>
        <v>22.304890390055498</v>
      </c>
    </row>
    <row r="127" spans="1:10" ht="23.25" x14ac:dyDescent="0.25">
      <c r="A127" s="157" t="s">
        <v>16</v>
      </c>
      <c r="B127" s="9">
        <v>926</v>
      </c>
      <c r="C127" s="172" t="s">
        <v>20</v>
      </c>
      <c r="D127" s="271" t="s">
        <v>10</v>
      </c>
      <c r="E127" s="173" t="s">
        <v>197</v>
      </c>
      <c r="F127" s="172" t="s">
        <v>17</v>
      </c>
      <c r="G127" s="204">
        <f t="shared" si="15"/>
        <v>11666186</v>
      </c>
      <c r="H127" s="204">
        <f t="shared" si="15"/>
        <v>11666186</v>
      </c>
      <c r="I127" s="204">
        <f t="shared" si="15"/>
        <v>2602130</v>
      </c>
      <c r="J127" s="361">
        <f t="shared" si="8"/>
        <v>22.304890390055498</v>
      </c>
    </row>
    <row r="128" spans="1:10" x14ac:dyDescent="0.25">
      <c r="A128" s="270" t="s">
        <v>148</v>
      </c>
      <c r="B128" s="9">
        <v>926</v>
      </c>
      <c r="C128" s="172" t="s">
        <v>20</v>
      </c>
      <c r="D128" s="271" t="s">
        <v>10</v>
      </c>
      <c r="E128" s="173" t="s">
        <v>197</v>
      </c>
      <c r="F128" s="172" t="s">
        <v>147</v>
      </c>
      <c r="G128" s="204">
        <v>11666186</v>
      </c>
      <c r="H128" s="204">
        <v>11666186</v>
      </c>
      <c r="I128" s="204">
        <v>2602130</v>
      </c>
      <c r="J128" s="361">
        <f t="shared" si="8"/>
        <v>22.304890390055498</v>
      </c>
    </row>
    <row r="129" spans="1:10" ht="26.25" x14ac:dyDescent="0.25">
      <c r="A129" s="258" t="s">
        <v>306</v>
      </c>
      <c r="B129" s="9">
        <v>926</v>
      </c>
      <c r="C129" s="172" t="s">
        <v>20</v>
      </c>
      <c r="D129" s="271" t="s">
        <v>10</v>
      </c>
      <c r="E129" s="173" t="s">
        <v>307</v>
      </c>
      <c r="F129" s="172" t="s">
        <v>8</v>
      </c>
      <c r="G129" s="204">
        <f>SUM(G131)</f>
        <v>24000</v>
      </c>
      <c r="H129" s="204">
        <f>SUM(H131)</f>
        <v>24000</v>
      </c>
      <c r="I129" s="204">
        <f>SUM(I131)</f>
        <v>6000</v>
      </c>
      <c r="J129" s="361">
        <f t="shared" si="8"/>
        <v>25</v>
      </c>
    </row>
    <row r="130" spans="1:10" ht="102.75" x14ac:dyDescent="0.25">
      <c r="A130" s="258" t="s">
        <v>334</v>
      </c>
      <c r="B130" s="9">
        <v>926</v>
      </c>
      <c r="C130" s="172" t="s">
        <v>20</v>
      </c>
      <c r="D130" s="271" t="s">
        <v>10</v>
      </c>
      <c r="E130" s="173" t="s">
        <v>336</v>
      </c>
      <c r="F130" s="172" t="s">
        <v>8</v>
      </c>
      <c r="G130" s="204">
        <f t="shared" ref="G130:I131" si="16">SUM(G131)</f>
        <v>24000</v>
      </c>
      <c r="H130" s="204">
        <f t="shared" si="16"/>
        <v>24000</v>
      </c>
      <c r="I130" s="204">
        <f t="shared" si="16"/>
        <v>6000</v>
      </c>
      <c r="J130" s="361">
        <f t="shared" si="8"/>
        <v>25</v>
      </c>
    </row>
    <row r="131" spans="1:10" ht="23.25" x14ac:dyDescent="0.25">
      <c r="A131" s="157" t="s">
        <v>16</v>
      </c>
      <c r="B131" s="9">
        <v>926</v>
      </c>
      <c r="C131" s="172" t="s">
        <v>20</v>
      </c>
      <c r="D131" s="271" t="s">
        <v>10</v>
      </c>
      <c r="E131" s="173" t="s">
        <v>336</v>
      </c>
      <c r="F131" s="172" t="s">
        <v>17</v>
      </c>
      <c r="G131" s="204">
        <f t="shared" si="16"/>
        <v>24000</v>
      </c>
      <c r="H131" s="204">
        <f t="shared" si="16"/>
        <v>24000</v>
      </c>
      <c r="I131" s="204">
        <f t="shared" si="16"/>
        <v>6000</v>
      </c>
      <c r="J131" s="361">
        <f t="shared" si="8"/>
        <v>25</v>
      </c>
    </row>
    <row r="132" spans="1:10" x14ac:dyDescent="0.25">
      <c r="A132" s="270" t="s">
        <v>148</v>
      </c>
      <c r="B132" s="9">
        <v>926</v>
      </c>
      <c r="C132" s="172" t="s">
        <v>20</v>
      </c>
      <c r="D132" s="271" t="s">
        <v>10</v>
      </c>
      <c r="E132" s="173" t="s">
        <v>336</v>
      </c>
      <c r="F132" s="172" t="s">
        <v>147</v>
      </c>
      <c r="G132" s="204">
        <v>24000</v>
      </c>
      <c r="H132" s="204">
        <v>24000</v>
      </c>
      <c r="I132" s="204">
        <v>6000</v>
      </c>
      <c r="J132" s="361">
        <f t="shared" si="8"/>
        <v>25</v>
      </c>
    </row>
    <row r="133" spans="1:10" ht="18" x14ac:dyDescent="0.25">
      <c r="A133" s="311" t="s">
        <v>170</v>
      </c>
      <c r="B133" s="284" t="s">
        <v>65</v>
      </c>
      <c r="C133" s="284" t="s">
        <v>59</v>
      </c>
      <c r="D133" s="294" t="s">
        <v>7</v>
      </c>
      <c r="E133" s="285" t="s">
        <v>115</v>
      </c>
      <c r="F133" s="285" t="s">
        <v>8</v>
      </c>
      <c r="G133" s="236">
        <f>SUM(G134+G166+G159)</f>
        <v>59070635</v>
      </c>
      <c r="H133" s="236">
        <f>SUM(H134+H166+H159)</f>
        <v>59070635</v>
      </c>
      <c r="I133" s="236">
        <f>SUM(I134+I166+I159)</f>
        <v>12359120.67</v>
      </c>
      <c r="J133" s="361">
        <f t="shared" si="8"/>
        <v>20.922613528701696</v>
      </c>
    </row>
    <row r="134" spans="1:10" x14ac:dyDescent="0.25">
      <c r="A134" s="290" t="s">
        <v>60</v>
      </c>
      <c r="B134" s="288">
        <v>926</v>
      </c>
      <c r="C134" s="278" t="s">
        <v>59</v>
      </c>
      <c r="D134" s="279" t="s">
        <v>22</v>
      </c>
      <c r="E134" s="280" t="s">
        <v>115</v>
      </c>
      <c r="F134" s="279" t="s">
        <v>8</v>
      </c>
      <c r="G134" s="236">
        <f>SUM(G135+G141+G144+G138+G147+G150+G153+G156)</f>
        <v>43496626</v>
      </c>
      <c r="H134" s="236">
        <f>SUM(H135+H141+H144+H138+H147+H150+H153+H156)</f>
        <v>43496626</v>
      </c>
      <c r="I134" s="236">
        <f>SUM(I135+I141+I144+I138+I147+I150+I153+I156)</f>
        <v>9214768.5199999996</v>
      </c>
      <c r="J134" s="361">
        <f t="shared" si="8"/>
        <v>21.185019086307978</v>
      </c>
    </row>
    <row r="135" spans="1:10" x14ac:dyDescent="0.25">
      <c r="A135" s="258" t="s">
        <v>67</v>
      </c>
      <c r="B135" s="283">
        <v>926</v>
      </c>
      <c r="C135" s="284" t="s">
        <v>59</v>
      </c>
      <c r="D135" s="294" t="s">
        <v>22</v>
      </c>
      <c r="E135" s="285" t="s">
        <v>198</v>
      </c>
      <c r="F135" s="294" t="s">
        <v>8</v>
      </c>
      <c r="G135" s="236">
        <f t="shared" ref="G135:I136" si="17">SUM(G136)</f>
        <v>13233517</v>
      </c>
      <c r="H135" s="236">
        <f t="shared" si="17"/>
        <v>13233517</v>
      </c>
      <c r="I135" s="236">
        <f t="shared" si="17"/>
        <v>3157662</v>
      </c>
      <c r="J135" s="361">
        <f t="shared" si="8"/>
        <v>23.861094522340508</v>
      </c>
    </row>
    <row r="136" spans="1:10" ht="23.25" x14ac:dyDescent="0.25">
      <c r="A136" s="157" t="s">
        <v>16</v>
      </c>
      <c r="B136" s="9">
        <v>926</v>
      </c>
      <c r="C136" s="172" t="s">
        <v>59</v>
      </c>
      <c r="D136" s="271" t="s">
        <v>22</v>
      </c>
      <c r="E136" s="272" t="s">
        <v>198</v>
      </c>
      <c r="F136" s="172" t="s">
        <v>17</v>
      </c>
      <c r="G136" s="204">
        <f t="shared" si="17"/>
        <v>13233517</v>
      </c>
      <c r="H136" s="204">
        <f t="shared" si="17"/>
        <v>13233517</v>
      </c>
      <c r="I136" s="204">
        <f t="shared" si="17"/>
        <v>3157662</v>
      </c>
      <c r="J136" s="361">
        <f t="shared" si="8"/>
        <v>23.861094522340508</v>
      </c>
    </row>
    <row r="137" spans="1:10" x14ac:dyDescent="0.25">
      <c r="A137" s="270" t="s">
        <v>148</v>
      </c>
      <c r="B137" s="9">
        <v>926</v>
      </c>
      <c r="C137" s="172" t="s">
        <v>59</v>
      </c>
      <c r="D137" s="271" t="s">
        <v>22</v>
      </c>
      <c r="E137" s="272" t="s">
        <v>198</v>
      </c>
      <c r="F137" s="172" t="s">
        <v>147</v>
      </c>
      <c r="G137" s="204">
        <v>13233517</v>
      </c>
      <c r="H137" s="204">
        <v>13233517</v>
      </c>
      <c r="I137" s="204">
        <v>3157662</v>
      </c>
      <c r="J137" s="361">
        <f t="shared" si="8"/>
        <v>23.861094522340508</v>
      </c>
    </row>
    <row r="138" spans="1:10" ht="77.25" x14ac:dyDescent="0.25">
      <c r="A138" s="258" t="s">
        <v>199</v>
      </c>
      <c r="B138" s="283">
        <v>926</v>
      </c>
      <c r="C138" s="284" t="s">
        <v>59</v>
      </c>
      <c r="D138" s="294" t="s">
        <v>22</v>
      </c>
      <c r="E138" s="285" t="s">
        <v>200</v>
      </c>
      <c r="F138" s="294" t="s">
        <v>8</v>
      </c>
      <c r="G138" s="236">
        <f>SUM(G140)</f>
        <v>4780000</v>
      </c>
      <c r="H138" s="236">
        <f>SUM(H140)</f>
        <v>4780000</v>
      </c>
      <c r="I138" s="236">
        <f>SUM(I140)</f>
        <v>798000</v>
      </c>
      <c r="J138" s="361">
        <f t="shared" si="8"/>
        <v>16.694560669456067</v>
      </c>
    </row>
    <row r="139" spans="1:10" ht="23.25" x14ac:dyDescent="0.25">
      <c r="A139" s="157" t="s">
        <v>16</v>
      </c>
      <c r="B139" s="9">
        <v>926</v>
      </c>
      <c r="C139" s="172" t="s">
        <v>59</v>
      </c>
      <c r="D139" s="271" t="s">
        <v>22</v>
      </c>
      <c r="E139" s="272" t="s">
        <v>200</v>
      </c>
      <c r="F139" s="172" t="s">
        <v>17</v>
      </c>
      <c r="G139" s="204">
        <f>SUM(G140)</f>
        <v>4780000</v>
      </c>
      <c r="H139" s="204">
        <f>SUM(H140)</f>
        <v>4780000</v>
      </c>
      <c r="I139" s="204">
        <f>SUM(I140)</f>
        <v>798000</v>
      </c>
      <c r="J139" s="361">
        <f t="shared" si="8"/>
        <v>16.694560669456067</v>
      </c>
    </row>
    <row r="140" spans="1:10" x14ac:dyDescent="0.25">
      <c r="A140" s="270" t="s">
        <v>148</v>
      </c>
      <c r="B140" s="9">
        <v>926</v>
      </c>
      <c r="C140" s="172" t="s">
        <v>59</v>
      </c>
      <c r="D140" s="271" t="s">
        <v>22</v>
      </c>
      <c r="E140" s="272" t="s">
        <v>200</v>
      </c>
      <c r="F140" s="172" t="s">
        <v>147</v>
      </c>
      <c r="G140" s="204">
        <v>4780000</v>
      </c>
      <c r="H140" s="204">
        <v>4780000</v>
      </c>
      <c r="I140" s="204">
        <v>798000</v>
      </c>
      <c r="J140" s="361">
        <f t="shared" si="8"/>
        <v>16.694560669456067</v>
      </c>
    </row>
    <row r="141" spans="1:10" ht="25.5" customHeight="1" x14ac:dyDescent="0.25">
      <c r="A141" s="258" t="s">
        <v>201</v>
      </c>
      <c r="B141" s="283">
        <v>926</v>
      </c>
      <c r="C141" s="284" t="s">
        <v>59</v>
      </c>
      <c r="D141" s="294" t="s">
        <v>22</v>
      </c>
      <c r="E141" s="285" t="s">
        <v>202</v>
      </c>
      <c r="F141" s="294" t="s">
        <v>8</v>
      </c>
      <c r="G141" s="236">
        <f t="shared" ref="G141:I142" si="18">SUM(G142)</f>
        <v>15002899</v>
      </c>
      <c r="H141" s="236">
        <f t="shared" si="18"/>
        <v>15002899</v>
      </c>
      <c r="I141" s="236">
        <f t="shared" si="18"/>
        <v>3608300.52</v>
      </c>
      <c r="J141" s="361">
        <f t="shared" si="8"/>
        <v>24.05068860358255</v>
      </c>
    </row>
    <row r="142" spans="1:10" ht="23.25" x14ac:dyDescent="0.25">
      <c r="A142" s="157" t="s">
        <v>16</v>
      </c>
      <c r="B142" s="9">
        <v>926</v>
      </c>
      <c r="C142" s="172" t="s">
        <v>59</v>
      </c>
      <c r="D142" s="271" t="s">
        <v>22</v>
      </c>
      <c r="E142" s="272" t="s">
        <v>202</v>
      </c>
      <c r="F142" s="172" t="s">
        <v>17</v>
      </c>
      <c r="G142" s="204">
        <f t="shared" si="18"/>
        <v>15002899</v>
      </c>
      <c r="H142" s="204">
        <f t="shared" si="18"/>
        <v>15002899</v>
      </c>
      <c r="I142" s="204">
        <f t="shared" si="18"/>
        <v>3608300.52</v>
      </c>
      <c r="J142" s="361">
        <f t="shared" si="8"/>
        <v>24.05068860358255</v>
      </c>
    </row>
    <row r="143" spans="1:10" x14ac:dyDescent="0.25">
      <c r="A143" s="270" t="s">
        <v>148</v>
      </c>
      <c r="B143" s="9">
        <v>926</v>
      </c>
      <c r="C143" s="172" t="s">
        <v>59</v>
      </c>
      <c r="D143" s="271" t="s">
        <v>22</v>
      </c>
      <c r="E143" s="272" t="s">
        <v>202</v>
      </c>
      <c r="F143" s="172" t="s">
        <v>147</v>
      </c>
      <c r="G143" s="204">
        <v>15002899</v>
      </c>
      <c r="H143" s="204">
        <v>15002899</v>
      </c>
      <c r="I143" s="204">
        <v>3608300.52</v>
      </c>
      <c r="J143" s="361">
        <f t="shared" si="8"/>
        <v>24.05068860358255</v>
      </c>
    </row>
    <row r="144" spans="1:10" ht="60.75" x14ac:dyDescent="0.25">
      <c r="A144" s="297" t="s">
        <v>339</v>
      </c>
      <c r="B144" s="283">
        <v>926</v>
      </c>
      <c r="C144" s="284" t="s">
        <v>59</v>
      </c>
      <c r="D144" s="294" t="s">
        <v>22</v>
      </c>
      <c r="E144" s="285" t="s">
        <v>118</v>
      </c>
      <c r="F144" s="294" t="s">
        <v>8</v>
      </c>
      <c r="G144" s="236">
        <f t="shared" ref="G144:I145" si="19">SUM(G145)</f>
        <v>111600</v>
      </c>
      <c r="H144" s="236">
        <f t="shared" si="19"/>
        <v>111600</v>
      </c>
      <c r="I144" s="236">
        <f t="shared" si="19"/>
        <v>27000</v>
      </c>
      <c r="J144" s="361">
        <f t="shared" si="8"/>
        <v>24.193548387096776</v>
      </c>
    </row>
    <row r="145" spans="1:10" ht="23.25" x14ac:dyDescent="0.25">
      <c r="A145" s="157" t="s">
        <v>16</v>
      </c>
      <c r="B145" s="9">
        <v>926</v>
      </c>
      <c r="C145" s="172" t="s">
        <v>59</v>
      </c>
      <c r="D145" s="271" t="s">
        <v>22</v>
      </c>
      <c r="E145" s="272" t="s">
        <v>118</v>
      </c>
      <c r="F145" s="172" t="s">
        <v>17</v>
      </c>
      <c r="G145" s="204">
        <f t="shared" si="19"/>
        <v>111600</v>
      </c>
      <c r="H145" s="204">
        <f t="shared" si="19"/>
        <v>111600</v>
      </c>
      <c r="I145" s="204">
        <f t="shared" si="19"/>
        <v>27000</v>
      </c>
      <c r="J145" s="361">
        <f t="shared" si="8"/>
        <v>24.193548387096776</v>
      </c>
    </row>
    <row r="146" spans="1:10" x14ac:dyDescent="0.25">
      <c r="A146" s="270" t="s">
        <v>148</v>
      </c>
      <c r="B146" s="9">
        <v>926</v>
      </c>
      <c r="C146" s="172" t="s">
        <v>59</v>
      </c>
      <c r="D146" s="271" t="s">
        <v>22</v>
      </c>
      <c r="E146" s="272" t="s">
        <v>118</v>
      </c>
      <c r="F146" s="172" t="s">
        <v>147</v>
      </c>
      <c r="G146" s="204">
        <v>111600</v>
      </c>
      <c r="H146" s="204">
        <v>111600</v>
      </c>
      <c r="I146" s="204">
        <v>27000</v>
      </c>
      <c r="J146" s="361">
        <f t="shared" si="8"/>
        <v>24.193548387096776</v>
      </c>
    </row>
    <row r="147" spans="1:10" ht="77.25" x14ac:dyDescent="0.25">
      <c r="A147" s="258" t="s">
        <v>204</v>
      </c>
      <c r="B147" s="283">
        <v>926</v>
      </c>
      <c r="C147" s="284" t="s">
        <v>59</v>
      </c>
      <c r="D147" s="294" t="s">
        <v>22</v>
      </c>
      <c r="E147" s="285" t="s">
        <v>205</v>
      </c>
      <c r="F147" s="294" t="s">
        <v>8</v>
      </c>
      <c r="G147" s="236">
        <f t="shared" ref="G147:I157" si="20">SUM(G148)</f>
        <v>6882020</v>
      </c>
      <c r="H147" s="236">
        <f t="shared" si="20"/>
        <v>6882020</v>
      </c>
      <c r="I147" s="236">
        <f t="shared" si="20"/>
        <v>1200000</v>
      </c>
      <c r="J147" s="361">
        <f t="shared" si="8"/>
        <v>17.436740956870224</v>
      </c>
    </row>
    <row r="148" spans="1:10" ht="23.25" x14ac:dyDescent="0.25">
      <c r="A148" s="157" t="s">
        <v>16</v>
      </c>
      <c r="B148" s="9">
        <v>926</v>
      </c>
      <c r="C148" s="172" t="s">
        <v>59</v>
      </c>
      <c r="D148" s="271" t="s">
        <v>22</v>
      </c>
      <c r="E148" s="272" t="s">
        <v>205</v>
      </c>
      <c r="F148" s="172" t="s">
        <v>17</v>
      </c>
      <c r="G148" s="204">
        <f t="shared" si="20"/>
        <v>6882020</v>
      </c>
      <c r="H148" s="204">
        <f t="shared" si="20"/>
        <v>6882020</v>
      </c>
      <c r="I148" s="204">
        <f t="shared" si="20"/>
        <v>1200000</v>
      </c>
      <c r="J148" s="361">
        <f t="shared" si="8"/>
        <v>17.436740956870224</v>
      </c>
    </row>
    <row r="149" spans="1:10" x14ac:dyDescent="0.25">
      <c r="A149" s="270" t="s">
        <v>148</v>
      </c>
      <c r="B149" s="9">
        <v>926</v>
      </c>
      <c r="C149" s="172" t="s">
        <v>59</v>
      </c>
      <c r="D149" s="271" t="s">
        <v>22</v>
      </c>
      <c r="E149" s="272" t="s">
        <v>205</v>
      </c>
      <c r="F149" s="172" t="s">
        <v>147</v>
      </c>
      <c r="G149" s="204">
        <v>6882020</v>
      </c>
      <c r="H149" s="204">
        <v>6882020</v>
      </c>
      <c r="I149" s="204">
        <v>1200000</v>
      </c>
      <c r="J149" s="361">
        <f t="shared" ref="J149:J212" si="21">SUM(I149/H149)*100</f>
        <v>17.436740956870224</v>
      </c>
    </row>
    <row r="150" spans="1:10" ht="39" x14ac:dyDescent="0.25">
      <c r="A150" s="258" t="s">
        <v>337</v>
      </c>
      <c r="B150" s="283">
        <v>926</v>
      </c>
      <c r="C150" s="284" t="s">
        <v>59</v>
      </c>
      <c r="D150" s="294" t="s">
        <v>22</v>
      </c>
      <c r="E150" s="285" t="s">
        <v>278</v>
      </c>
      <c r="F150" s="294" t="s">
        <v>8</v>
      </c>
      <c r="G150" s="236">
        <f t="shared" si="20"/>
        <v>1998954</v>
      </c>
      <c r="H150" s="236">
        <f t="shared" si="20"/>
        <v>1998954</v>
      </c>
      <c r="I150" s="236">
        <f t="shared" si="20"/>
        <v>0</v>
      </c>
      <c r="J150" s="361">
        <f t="shared" si="21"/>
        <v>0</v>
      </c>
    </row>
    <row r="151" spans="1:10" ht="23.25" x14ac:dyDescent="0.25">
      <c r="A151" s="157" t="s">
        <v>16</v>
      </c>
      <c r="B151" s="9">
        <v>926</v>
      </c>
      <c r="C151" s="172" t="s">
        <v>59</v>
      </c>
      <c r="D151" s="271" t="s">
        <v>22</v>
      </c>
      <c r="E151" s="272" t="s">
        <v>278</v>
      </c>
      <c r="F151" s="172" t="s">
        <v>17</v>
      </c>
      <c r="G151" s="204">
        <f t="shared" si="20"/>
        <v>1998954</v>
      </c>
      <c r="H151" s="204">
        <f t="shared" si="20"/>
        <v>1998954</v>
      </c>
      <c r="I151" s="204">
        <f t="shared" si="20"/>
        <v>0</v>
      </c>
      <c r="J151" s="361">
        <f t="shared" si="21"/>
        <v>0</v>
      </c>
    </row>
    <row r="152" spans="1:10" x14ac:dyDescent="0.25">
      <c r="A152" s="270" t="s">
        <v>148</v>
      </c>
      <c r="B152" s="9">
        <v>926</v>
      </c>
      <c r="C152" s="172" t="s">
        <v>59</v>
      </c>
      <c r="D152" s="271" t="s">
        <v>22</v>
      </c>
      <c r="E152" s="272" t="s">
        <v>278</v>
      </c>
      <c r="F152" s="172" t="s">
        <v>147</v>
      </c>
      <c r="G152" s="204">
        <v>1998954</v>
      </c>
      <c r="H152" s="204">
        <v>1998954</v>
      </c>
      <c r="I152" s="204">
        <v>0</v>
      </c>
      <c r="J152" s="361">
        <f t="shared" si="21"/>
        <v>0</v>
      </c>
    </row>
    <row r="153" spans="1:10" x14ac:dyDescent="0.25">
      <c r="A153" s="258" t="s">
        <v>353</v>
      </c>
      <c r="B153" s="283">
        <v>926</v>
      </c>
      <c r="C153" s="284" t="s">
        <v>59</v>
      </c>
      <c r="D153" s="294" t="s">
        <v>22</v>
      </c>
      <c r="E153" s="285" t="s">
        <v>351</v>
      </c>
      <c r="F153" s="294" t="s">
        <v>8</v>
      </c>
      <c r="G153" s="236">
        <f t="shared" si="20"/>
        <v>423806</v>
      </c>
      <c r="H153" s="236">
        <f t="shared" si="20"/>
        <v>423806</v>
      </c>
      <c r="I153" s="236">
        <f t="shared" si="20"/>
        <v>423806</v>
      </c>
      <c r="J153" s="361">
        <f t="shared" si="21"/>
        <v>100</v>
      </c>
    </row>
    <row r="154" spans="1:10" ht="23.25" x14ac:dyDescent="0.25">
      <c r="A154" s="157" t="s">
        <v>16</v>
      </c>
      <c r="B154" s="9">
        <v>926</v>
      </c>
      <c r="C154" s="172" t="s">
        <v>59</v>
      </c>
      <c r="D154" s="271" t="s">
        <v>22</v>
      </c>
      <c r="E154" s="272" t="s">
        <v>351</v>
      </c>
      <c r="F154" s="172" t="s">
        <v>17</v>
      </c>
      <c r="G154" s="204">
        <f t="shared" si="20"/>
        <v>423806</v>
      </c>
      <c r="H154" s="204">
        <f t="shared" si="20"/>
        <v>423806</v>
      </c>
      <c r="I154" s="204">
        <f t="shared" si="20"/>
        <v>423806</v>
      </c>
      <c r="J154" s="361">
        <f t="shared" si="21"/>
        <v>100</v>
      </c>
    </row>
    <row r="155" spans="1:10" x14ac:dyDescent="0.25">
      <c r="A155" s="270" t="s">
        <v>148</v>
      </c>
      <c r="B155" s="9">
        <v>926</v>
      </c>
      <c r="C155" s="172" t="s">
        <v>59</v>
      </c>
      <c r="D155" s="271" t="s">
        <v>22</v>
      </c>
      <c r="E155" s="272" t="s">
        <v>351</v>
      </c>
      <c r="F155" s="172" t="s">
        <v>147</v>
      </c>
      <c r="G155" s="204">
        <v>423806</v>
      </c>
      <c r="H155" s="204">
        <v>423806</v>
      </c>
      <c r="I155" s="204">
        <v>423806</v>
      </c>
      <c r="J155" s="361">
        <f t="shared" si="21"/>
        <v>100</v>
      </c>
    </row>
    <row r="156" spans="1:10" ht="51.75" x14ac:dyDescent="0.25">
      <c r="A156" s="258" t="s">
        <v>352</v>
      </c>
      <c r="B156" s="283">
        <v>926</v>
      </c>
      <c r="C156" s="284" t="s">
        <v>59</v>
      </c>
      <c r="D156" s="294" t="s">
        <v>22</v>
      </c>
      <c r="E156" s="285" t="s">
        <v>350</v>
      </c>
      <c r="F156" s="294" t="s">
        <v>8</v>
      </c>
      <c r="G156" s="236">
        <f t="shared" si="20"/>
        <v>1063830</v>
      </c>
      <c r="H156" s="236">
        <f t="shared" si="20"/>
        <v>1063830</v>
      </c>
      <c r="I156" s="236">
        <f t="shared" si="20"/>
        <v>0</v>
      </c>
      <c r="J156" s="361">
        <f t="shared" si="21"/>
        <v>0</v>
      </c>
    </row>
    <row r="157" spans="1:10" ht="23.25" x14ac:dyDescent="0.25">
      <c r="A157" s="157" t="s">
        <v>16</v>
      </c>
      <c r="B157" s="9">
        <v>926</v>
      </c>
      <c r="C157" s="172" t="s">
        <v>59</v>
      </c>
      <c r="D157" s="271" t="s">
        <v>22</v>
      </c>
      <c r="E157" s="272" t="s">
        <v>350</v>
      </c>
      <c r="F157" s="172" t="s">
        <v>17</v>
      </c>
      <c r="G157" s="204">
        <f t="shared" si="20"/>
        <v>1063830</v>
      </c>
      <c r="H157" s="204">
        <f t="shared" si="20"/>
        <v>1063830</v>
      </c>
      <c r="I157" s="204">
        <f t="shared" si="20"/>
        <v>0</v>
      </c>
      <c r="J157" s="361">
        <f t="shared" si="21"/>
        <v>0</v>
      </c>
    </row>
    <row r="158" spans="1:10" x14ac:dyDescent="0.25">
      <c r="A158" s="270" t="s">
        <v>148</v>
      </c>
      <c r="B158" s="9">
        <v>926</v>
      </c>
      <c r="C158" s="172" t="s">
        <v>59</v>
      </c>
      <c r="D158" s="271" t="s">
        <v>22</v>
      </c>
      <c r="E158" s="272" t="s">
        <v>350</v>
      </c>
      <c r="F158" s="172" t="s">
        <v>147</v>
      </c>
      <c r="G158" s="204">
        <v>1063830</v>
      </c>
      <c r="H158" s="204">
        <v>1063830</v>
      </c>
      <c r="I158" s="204">
        <v>0</v>
      </c>
      <c r="J158" s="361">
        <f t="shared" si="21"/>
        <v>0</v>
      </c>
    </row>
    <row r="159" spans="1:10" x14ac:dyDescent="0.25">
      <c r="A159" s="282" t="s">
        <v>291</v>
      </c>
      <c r="B159" s="278" t="s">
        <v>65</v>
      </c>
      <c r="C159" s="278" t="s">
        <v>59</v>
      </c>
      <c r="D159" s="278" t="s">
        <v>24</v>
      </c>
      <c r="E159" s="278" t="s">
        <v>115</v>
      </c>
      <c r="F159" s="278" t="s">
        <v>8</v>
      </c>
      <c r="G159" s="236">
        <f>SUM(G160+G163)</f>
        <v>3450035</v>
      </c>
      <c r="H159" s="236">
        <f>SUM(H160+H163)</f>
        <v>3450035</v>
      </c>
      <c r="I159" s="236">
        <f>SUM(I160+I163)</f>
        <v>832005</v>
      </c>
      <c r="J159" s="361">
        <f t="shared" si="21"/>
        <v>24.115842303049099</v>
      </c>
    </row>
    <row r="160" spans="1:10" x14ac:dyDescent="0.25">
      <c r="A160" s="258" t="s">
        <v>68</v>
      </c>
      <c r="B160" s="283">
        <v>926</v>
      </c>
      <c r="C160" s="284" t="s">
        <v>59</v>
      </c>
      <c r="D160" s="294" t="s">
        <v>24</v>
      </c>
      <c r="E160" s="285" t="s">
        <v>203</v>
      </c>
      <c r="F160" s="294" t="s">
        <v>8</v>
      </c>
      <c r="G160" s="236">
        <f>SUM(G161)</f>
        <v>2020035</v>
      </c>
      <c r="H160" s="236">
        <f>SUM(H161)</f>
        <v>2020035</v>
      </c>
      <c r="I160" s="236">
        <f>SUM(I161)</f>
        <v>577005</v>
      </c>
      <c r="J160" s="361">
        <f t="shared" si="21"/>
        <v>28.56410903771469</v>
      </c>
    </row>
    <row r="161" spans="1:10" ht="23.25" x14ac:dyDescent="0.25">
      <c r="A161" s="157" t="s">
        <v>16</v>
      </c>
      <c r="B161" s="9">
        <v>926</v>
      </c>
      <c r="C161" s="172" t="s">
        <v>59</v>
      </c>
      <c r="D161" s="271" t="s">
        <v>24</v>
      </c>
      <c r="E161" s="272" t="s">
        <v>203</v>
      </c>
      <c r="F161" s="172" t="s">
        <v>17</v>
      </c>
      <c r="G161" s="204">
        <f t="shared" ref="G161:I161" si="22">SUM(G162)</f>
        <v>2020035</v>
      </c>
      <c r="H161" s="204">
        <f t="shared" si="22"/>
        <v>2020035</v>
      </c>
      <c r="I161" s="204">
        <f t="shared" si="22"/>
        <v>577005</v>
      </c>
      <c r="J161" s="361">
        <f t="shared" si="21"/>
        <v>28.56410903771469</v>
      </c>
    </row>
    <row r="162" spans="1:10" x14ac:dyDescent="0.25">
      <c r="A162" s="270" t="s">
        <v>148</v>
      </c>
      <c r="B162" s="9">
        <v>926</v>
      </c>
      <c r="C162" s="172" t="s">
        <v>59</v>
      </c>
      <c r="D162" s="274" t="s">
        <v>24</v>
      </c>
      <c r="E162" s="272" t="s">
        <v>203</v>
      </c>
      <c r="F162" s="172" t="s">
        <v>147</v>
      </c>
      <c r="G162" s="204">
        <v>2020035</v>
      </c>
      <c r="H162" s="204">
        <v>2020035</v>
      </c>
      <c r="I162" s="204">
        <v>577005</v>
      </c>
      <c r="J162" s="361">
        <f t="shared" si="21"/>
        <v>28.56410903771469</v>
      </c>
    </row>
    <row r="163" spans="1:10" ht="78.75" customHeight="1" x14ac:dyDescent="0.25">
      <c r="A163" s="258" t="s">
        <v>204</v>
      </c>
      <c r="B163" s="283">
        <v>926</v>
      </c>
      <c r="C163" s="284" t="s">
        <v>59</v>
      </c>
      <c r="D163" s="294" t="s">
        <v>24</v>
      </c>
      <c r="E163" s="285" t="s">
        <v>205</v>
      </c>
      <c r="F163" s="294" t="s">
        <v>8</v>
      </c>
      <c r="G163" s="236">
        <f t="shared" ref="G163:I164" si="23">SUM(G164)</f>
        <v>1430000</v>
      </c>
      <c r="H163" s="236">
        <f t="shared" si="23"/>
        <v>1430000</v>
      </c>
      <c r="I163" s="236">
        <f t="shared" si="23"/>
        <v>255000</v>
      </c>
      <c r="J163" s="361">
        <f t="shared" si="21"/>
        <v>17.832167832167833</v>
      </c>
    </row>
    <row r="164" spans="1:10" ht="23.25" x14ac:dyDescent="0.25">
      <c r="A164" s="157" t="s">
        <v>16</v>
      </c>
      <c r="B164" s="9">
        <v>926</v>
      </c>
      <c r="C164" s="172" t="s">
        <v>59</v>
      </c>
      <c r="D164" s="271" t="s">
        <v>24</v>
      </c>
      <c r="E164" s="272" t="s">
        <v>205</v>
      </c>
      <c r="F164" s="172" t="s">
        <v>17</v>
      </c>
      <c r="G164" s="204">
        <f t="shared" si="23"/>
        <v>1430000</v>
      </c>
      <c r="H164" s="204">
        <f t="shared" si="23"/>
        <v>1430000</v>
      </c>
      <c r="I164" s="204">
        <f t="shared" si="23"/>
        <v>255000</v>
      </c>
      <c r="J164" s="361">
        <f t="shared" si="21"/>
        <v>17.832167832167833</v>
      </c>
    </row>
    <row r="165" spans="1:10" x14ac:dyDescent="0.25">
      <c r="A165" s="270" t="s">
        <v>148</v>
      </c>
      <c r="B165" s="9">
        <v>926</v>
      </c>
      <c r="C165" s="172" t="s">
        <v>59</v>
      </c>
      <c r="D165" s="274" t="s">
        <v>24</v>
      </c>
      <c r="E165" s="272" t="s">
        <v>205</v>
      </c>
      <c r="F165" s="172" t="s">
        <v>147</v>
      </c>
      <c r="G165" s="204">
        <v>1430000</v>
      </c>
      <c r="H165" s="204">
        <v>1430000</v>
      </c>
      <c r="I165" s="204">
        <v>255000</v>
      </c>
      <c r="J165" s="361">
        <f t="shared" si="21"/>
        <v>17.832167832167833</v>
      </c>
    </row>
    <row r="166" spans="1:10" ht="26.25" x14ac:dyDescent="0.25">
      <c r="A166" s="282" t="s">
        <v>171</v>
      </c>
      <c r="B166" s="278" t="s">
        <v>65</v>
      </c>
      <c r="C166" s="278" t="s">
        <v>59</v>
      </c>
      <c r="D166" s="278" t="s">
        <v>40</v>
      </c>
      <c r="E166" s="278" t="s">
        <v>115</v>
      </c>
      <c r="F166" s="278" t="s">
        <v>8</v>
      </c>
      <c r="G166" s="236">
        <f>SUM(G177+G167+G174)</f>
        <v>12123974</v>
      </c>
      <c r="H166" s="236">
        <f>SUM(H177+H167+H174)</f>
        <v>12123974</v>
      </c>
      <c r="I166" s="236">
        <f>SUM(I177+I167+I174)</f>
        <v>2312347.15</v>
      </c>
      <c r="J166" s="361">
        <f t="shared" si="21"/>
        <v>19.072518218861241</v>
      </c>
    </row>
    <row r="167" spans="1:10" ht="39" x14ac:dyDescent="0.25">
      <c r="A167" s="258" t="s">
        <v>188</v>
      </c>
      <c r="B167" s="284" t="s">
        <v>65</v>
      </c>
      <c r="C167" s="284" t="s">
        <v>59</v>
      </c>
      <c r="D167" s="284" t="s">
        <v>40</v>
      </c>
      <c r="E167" s="285" t="s">
        <v>206</v>
      </c>
      <c r="F167" s="294" t="s">
        <v>8</v>
      </c>
      <c r="G167" s="236">
        <f>SUM(G168+G170+G172)</f>
        <v>10375346</v>
      </c>
      <c r="H167" s="236">
        <f>SUM(H168+H170+H172)</f>
        <v>10375346</v>
      </c>
      <c r="I167" s="236">
        <f>SUM(I168+I170+I172)</f>
        <v>2029645.96</v>
      </c>
      <c r="J167" s="361">
        <f t="shared" si="21"/>
        <v>19.562200238912514</v>
      </c>
    </row>
    <row r="168" spans="1:10" ht="43.5" x14ac:dyDescent="0.25">
      <c r="A168" s="275" t="s">
        <v>29</v>
      </c>
      <c r="B168" s="172" t="s">
        <v>65</v>
      </c>
      <c r="C168" s="172" t="s">
        <v>59</v>
      </c>
      <c r="D168" s="273" t="s">
        <v>40</v>
      </c>
      <c r="E168" s="272" t="s">
        <v>206</v>
      </c>
      <c r="F168" s="172" t="s">
        <v>30</v>
      </c>
      <c r="G168" s="204">
        <f>SUM(G169)</f>
        <v>10180893</v>
      </c>
      <c r="H168" s="204">
        <f>SUM(H169)</f>
        <v>10180893</v>
      </c>
      <c r="I168" s="204">
        <f>SUM(I169)</f>
        <v>2007260.91</v>
      </c>
      <c r="J168" s="361">
        <f t="shared" si="21"/>
        <v>19.715961163721101</v>
      </c>
    </row>
    <row r="169" spans="1:10" x14ac:dyDescent="0.25">
      <c r="A169" s="157" t="s">
        <v>33</v>
      </c>
      <c r="B169" s="172" t="s">
        <v>65</v>
      </c>
      <c r="C169" s="172" t="s">
        <v>59</v>
      </c>
      <c r="D169" s="273" t="s">
        <v>40</v>
      </c>
      <c r="E169" s="272" t="s">
        <v>206</v>
      </c>
      <c r="F169" s="172" t="s">
        <v>34</v>
      </c>
      <c r="G169" s="204">
        <v>10180893</v>
      </c>
      <c r="H169" s="204">
        <v>10180893</v>
      </c>
      <c r="I169" s="204">
        <v>2007260.91</v>
      </c>
      <c r="J169" s="361">
        <f t="shared" si="21"/>
        <v>19.715961163721101</v>
      </c>
    </row>
    <row r="170" spans="1:10" x14ac:dyDescent="0.25">
      <c r="A170" s="275" t="s">
        <v>12</v>
      </c>
      <c r="B170" s="172" t="s">
        <v>65</v>
      </c>
      <c r="C170" s="172" t="s">
        <v>59</v>
      </c>
      <c r="D170" s="273" t="s">
        <v>40</v>
      </c>
      <c r="E170" s="272" t="s">
        <v>206</v>
      </c>
      <c r="F170" s="172" t="s">
        <v>13</v>
      </c>
      <c r="G170" s="255">
        <f>SUM(G171)</f>
        <v>178953</v>
      </c>
      <c r="H170" s="255">
        <f>SUM(H171)</f>
        <v>178953</v>
      </c>
      <c r="I170" s="255">
        <f>SUM(I171)</f>
        <v>12900</v>
      </c>
      <c r="J170" s="361">
        <f t="shared" si="21"/>
        <v>7.2085966706341891</v>
      </c>
    </row>
    <row r="171" spans="1:10" ht="33.75" x14ac:dyDescent="0.25">
      <c r="A171" s="281" t="s">
        <v>152</v>
      </c>
      <c r="B171" s="172" t="s">
        <v>65</v>
      </c>
      <c r="C171" s="172" t="s">
        <v>59</v>
      </c>
      <c r="D171" s="273" t="s">
        <v>40</v>
      </c>
      <c r="E171" s="272" t="s">
        <v>206</v>
      </c>
      <c r="F171" s="172" t="s">
        <v>15</v>
      </c>
      <c r="G171" s="204">
        <v>178953</v>
      </c>
      <c r="H171" s="204">
        <v>178953</v>
      </c>
      <c r="I171" s="204">
        <v>12900</v>
      </c>
      <c r="J171" s="361">
        <f t="shared" si="21"/>
        <v>7.2085966706341891</v>
      </c>
    </row>
    <row r="172" spans="1:10" x14ac:dyDescent="0.25">
      <c r="A172" s="275" t="s">
        <v>35</v>
      </c>
      <c r="B172" s="172" t="s">
        <v>65</v>
      </c>
      <c r="C172" s="172" t="s">
        <v>59</v>
      </c>
      <c r="D172" s="273" t="s">
        <v>40</v>
      </c>
      <c r="E172" s="272" t="s">
        <v>206</v>
      </c>
      <c r="F172" s="172" t="s">
        <v>36</v>
      </c>
      <c r="G172" s="204">
        <f>SUM(G173)</f>
        <v>15500</v>
      </c>
      <c r="H172" s="204">
        <f>SUM(H173)</f>
        <v>15500</v>
      </c>
      <c r="I172" s="204">
        <f>SUM(I173)</f>
        <v>9485.0499999999993</v>
      </c>
      <c r="J172" s="361">
        <f t="shared" si="21"/>
        <v>61.193870967741923</v>
      </c>
    </row>
    <row r="173" spans="1:10" x14ac:dyDescent="0.25">
      <c r="A173" s="157" t="s">
        <v>139</v>
      </c>
      <c r="B173" s="172" t="s">
        <v>65</v>
      </c>
      <c r="C173" s="172" t="s">
        <v>59</v>
      </c>
      <c r="D173" s="273" t="s">
        <v>40</v>
      </c>
      <c r="E173" s="272" t="s">
        <v>206</v>
      </c>
      <c r="F173" s="172" t="s">
        <v>138</v>
      </c>
      <c r="G173" s="204">
        <v>15500</v>
      </c>
      <c r="H173" s="204">
        <v>15500</v>
      </c>
      <c r="I173" s="204">
        <v>9485.0499999999993</v>
      </c>
      <c r="J173" s="361">
        <f t="shared" si="21"/>
        <v>61.193870967741923</v>
      </c>
    </row>
    <row r="174" spans="1:10" ht="60.75" x14ac:dyDescent="0.25">
      <c r="A174" s="297" t="s">
        <v>339</v>
      </c>
      <c r="B174" s="172" t="s">
        <v>65</v>
      </c>
      <c r="C174" s="172" t="s">
        <v>59</v>
      </c>
      <c r="D174" s="273" t="s">
        <v>40</v>
      </c>
      <c r="E174" s="272" t="s">
        <v>118</v>
      </c>
      <c r="F174" s="273" t="s">
        <v>8</v>
      </c>
      <c r="G174" s="204">
        <f t="shared" ref="G174:I175" si="24">SUM(G175)</f>
        <v>3600</v>
      </c>
      <c r="H174" s="204">
        <f t="shared" si="24"/>
        <v>3600</v>
      </c>
      <c r="I174" s="204">
        <f t="shared" si="24"/>
        <v>900</v>
      </c>
      <c r="J174" s="361">
        <f t="shared" si="21"/>
        <v>25</v>
      </c>
    </row>
    <row r="175" spans="1:10" x14ac:dyDescent="0.25">
      <c r="A175" s="157" t="s">
        <v>47</v>
      </c>
      <c r="B175" s="172" t="s">
        <v>65</v>
      </c>
      <c r="C175" s="172" t="s">
        <v>59</v>
      </c>
      <c r="D175" s="273" t="s">
        <v>40</v>
      </c>
      <c r="E175" s="272" t="s">
        <v>118</v>
      </c>
      <c r="F175" s="172" t="s">
        <v>48</v>
      </c>
      <c r="G175" s="204">
        <f t="shared" si="24"/>
        <v>3600</v>
      </c>
      <c r="H175" s="204">
        <f t="shared" si="24"/>
        <v>3600</v>
      </c>
      <c r="I175" s="204">
        <f t="shared" si="24"/>
        <v>900</v>
      </c>
      <c r="J175" s="361">
        <f t="shared" si="21"/>
        <v>25</v>
      </c>
    </row>
    <row r="176" spans="1:10" x14ac:dyDescent="0.25">
      <c r="A176" s="157" t="s">
        <v>142</v>
      </c>
      <c r="B176" s="172" t="s">
        <v>65</v>
      </c>
      <c r="C176" s="172" t="s">
        <v>59</v>
      </c>
      <c r="D176" s="273" t="s">
        <v>40</v>
      </c>
      <c r="E176" s="272" t="s">
        <v>118</v>
      </c>
      <c r="F176" s="172" t="s">
        <v>141</v>
      </c>
      <c r="G176" s="204">
        <v>3600</v>
      </c>
      <c r="H176" s="204">
        <v>3600</v>
      </c>
      <c r="I176" s="204">
        <v>900</v>
      </c>
      <c r="J176" s="361">
        <f t="shared" si="21"/>
        <v>25</v>
      </c>
    </row>
    <row r="177" spans="1:10" ht="24.75" x14ac:dyDescent="0.25">
      <c r="A177" s="312" t="s">
        <v>28</v>
      </c>
      <c r="B177" s="284" t="s">
        <v>65</v>
      </c>
      <c r="C177" s="284" t="s">
        <v>59</v>
      </c>
      <c r="D177" s="284" t="s">
        <v>40</v>
      </c>
      <c r="E177" s="285" t="s">
        <v>207</v>
      </c>
      <c r="F177" s="284" t="s">
        <v>8</v>
      </c>
      <c r="G177" s="236">
        <f>SUM(G178+G180)</f>
        <v>1745028</v>
      </c>
      <c r="H177" s="236">
        <f>SUM(H178+H180)</f>
        <v>1745028</v>
      </c>
      <c r="I177" s="236">
        <f>SUM(I178+I180)</f>
        <v>281801.19</v>
      </c>
      <c r="J177" s="361">
        <f t="shared" si="21"/>
        <v>16.148806208267143</v>
      </c>
    </row>
    <row r="178" spans="1:10" ht="37.15" customHeight="1" x14ac:dyDescent="0.25">
      <c r="A178" s="275" t="s">
        <v>29</v>
      </c>
      <c r="B178" s="172" t="s">
        <v>65</v>
      </c>
      <c r="C178" s="172" t="s">
        <v>59</v>
      </c>
      <c r="D178" s="172" t="s">
        <v>40</v>
      </c>
      <c r="E178" s="173" t="s">
        <v>207</v>
      </c>
      <c r="F178" s="172" t="s">
        <v>30</v>
      </c>
      <c r="G178" s="204">
        <f>SUM(G179)</f>
        <v>1411147</v>
      </c>
      <c r="H178" s="204">
        <f>SUM(H179)</f>
        <v>1411147</v>
      </c>
      <c r="I178" s="204">
        <f>SUM(I179)</f>
        <v>239362.63</v>
      </c>
      <c r="J178" s="361">
        <f t="shared" si="21"/>
        <v>16.962274660258643</v>
      </c>
    </row>
    <row r="179" spans="1:10" x14ac:dyDescent="0.25">
      <c r="A179" s="157" t="s">
        <v>31</v>
      </c>
      <c r="B179" s="172" t="s">
        <v>65</v>
      </c>
      <c r="C179" s="172" t="s">
        <v>59</v>
      </c>
      <c r="D179" s="172" t="s">
        <v>40</v>
      </c>
      <c r="E179" s="173" t="s">
        <v>207</v>
      </c>
      <c r="F179" s="172" t="s">
        <v>32</v>
      </c>
      <c r="G179" s="204">
        <v>1411147</v>
      </c>
      <c r="H179" s="204">
        <v>1411147</v>
      </c>
      <c r="I179" s="204">
        <v>239362.63</v>
      </c>
      <c r="J179" s="361">
        <f t="shared" si="21"/>
        <v>16.962274660258643</v>
      </c>
    </row>
    <row r="180" spans="1:10" x14ac:dyDescent="0.25">
      <c r="A180" s="275" t="s">
        <v>12</v>
      </c>
      <c r="B180" s="172" t="s">
        <v>65</v>
      </c>
      <c r="C180" s="172" t="s">
        <v>59</v>
      </c>
      <c r="D180" s="172" t="s">
        <v>40</v>
      </c>
      <c r="E180" s="173" t="s">
        <v>207</v>
      </c>
      <c r="F180" s="172" t="s">
        <v>13</v>
      </c>
      <c r="G180" s="204">
        <f>SUM(G181)</f>
        <v>333881</v>
      </c>
      <c r="H180" s="204">
        <f>SUM(H181)</f>
        <v>333881</v>
      </c>
      <c r="I180" s="204">
        <f>SUM(I181)</f>
        <v>42438.559999999998</v>
      </c>
      <c r="J180" s="361">
        <f t="shared" si="21"/>
        <v>12.710684345620146</v>
      </c>
    </row>
    <row r="181" spans="1:10" ht="33.75" x14ac:dyDescent="0.25">
      <c r="A181" s="281" t="s">
        <v>152</v>
      </c>
      <c r="B181" s="172" t="s">
        <v>65</v>
      </c>
      <c r="C181" s="172" t="s">
        <v>59</v>
      </c>
      <c r="D181" s="172" t="s">
        <v>40</v>
      </c>
      <c r="E181" s="173" t="s">
        <v>207</v>
      </c>
      <c r="F181" s="172" t="s">
        <v>15</v>
      </c>
      <c r="G181" s="204">
        <v>333881</v>
      </c>
      <c r="H181" s="204">
        <v>333881</v>
      </c>
      <c r="I181" s="204">
        <v>42438.559999999998</v>
      </c>
      <c r="J181" s="361">
        <f t="shared" si="21"/>
        <v>12.710684345620146</v>
      </c>
    </row>
    <row r="182" spans="1:10" ht="23.45" customHeight="1" x14ac:dyDescent="0.25">
      <c r="A182" s="313" t="s">
        <v>69</v>
      </c>
      <c r="B182" s="283">
        <v>927</v>
      </c>
      <c r="C182" s="284" t="s">
        <v>7</v>
      </c>
      <c r="D182" s="285" t="s">
        <v>7</v>
      </c>
      <c r="E182" s="285" t="s">
        <v>115</v>
      </c>
      <c r="F182" s="285" t="s">
        <v>8</v>
      </c>
      <c r="G182" s="236">
        <f>SUM(G183+G233+G245+G273+G302+G320+G357+G228)</f>
        <v>444352607.5</v>
      </c>
      <c r="H182" s="236">
        <f>SUM(H183+H233+H245+H273+H302+H320+H357+H228)</f>
        <v>443501189.79000002</v>
      </c>
      <c r="I182" s="236">
        <f>SUM(I183+I233+I245+I273+I302+I320+I357+I228)</f>
        <v>19349030.039999999</v>
      </c>
      <c r="J182" s="361">
        <f t="shared" si="21"/>
        <v>4.3627910105859824</v>
      </c>
    </row>
    <row r="183" spans="1:10" ht="15.75" x14ac:dyDescent="0.25">
      <c r="A183" s="302" t="s">
        <v>42</v>
      </c>
      <c r="B183" s="283">
        <v>927</v>
      </c>
      <c r="C183" s="284" t="s">
        <v>22</v>
      </c>
      <c r="D183" s="285" t="s">
        <v>7</v>
      </c>
      <c r="E183" s="285" t="s">
        <v>115</v>
      </c>
      <c r="F183" s="285" t="s">
        <v>8</v>
      </c>
      <c r="G183" s="236">
        <f>SUM(G184+G202+G198)</f>
        <v>31977902.199999999</v>
      </c>
      <c r="H183" s="236">
        <f>SUM(H184+H202+H198)</f>
        <v>32526468.199999999</v>
      </c>
      <c r="I183" s="236">
        <f>SUM(I184+I202+I198)</f>
        <v>5837027.9799999995</v>
      </c>
      <c r="J183" s="361">
        <f t="shared" si="21"/>
        <v>17.945471190136775</v>
      </c>
    </row>
    <row r="184" spans="1:10" ht="51.75" x14ac:dyDescent="0.25">
      <c r="A184" s="282" t="s">
        <v>175</v>
      </c>
      <c r="B184" s="288">
        <v>927</v>
      </c>
      <c r="C184" s="278" t="s">
        <v>22</v>
      </c>
      <c r="D184" s="280" t="s">
        <v>40</v>
      </c>
      <c r="E184" s="280" t="s">
        <v>115</v>
      </c>
      <c r="F184" s="279" t="s">
        <v>8</v>
      </c>
      <c r="G184" s="236">
        <f>SUM(G185+G188+G195)</f>
        <v>26724389.199999999</v>
      </c>
      <c r="H184" s="236">
        <f>SUM(H185+H188+H195)</f>
        <v>26724389.199999999</v>
      </c>
      <c r="I184" s="236">
        <f>SUM(I185+I188+I195)</f>
        <v>5025285.1199999992</v>
      </c>
      <c r="J184" s="361">
        <f t="shared" si="21"/>
        <v>18.804115904733191</v>
      </c>
    </row>
    <row r="185" spans="1:10" ht="39" x14ac:dyDescent="0.25">
      <c r="A185" s="231" t="s">
        <v>208</v>
      </c>
      <c r="B185" s="288">
        <v>927</v>
      </c>
      <c r="C185" s="278" t="s">
        <v>22</v>
      </c>
      <c r="D185" s="280" t="s">
        <v>40</v>
      </c>
      <c r="E185" s="280" t="s">
        <v>209</v>
      </c>
      <c r="F185" s="278" t="s">
        <v>8</v>
      </c>
      <c r="G185" s="236">
        <f t="shared" ref="G185:I186" si="25">SUM(G186)</f>
        <v>1367293</v>
      </c>
      <c r="H185" s="236">
        <f t="shared" si="25"/>
        <v>1367293</v>
      </c>
      <c r="I185" s="236">
        <f t="shared" si="25"/>
        <v>269726.59000000003</v>
      </c>
      <c r="J185" s="361">
        <f t="shared" si="21"/>
        <v>19.727051188004332</v>
      </c>
    </row>
    <row r="186" spans="1:10" ht="39.6" customHeight="1" x14ac:dyDescent="0.25">
      <c r="A186" s="275" t="s">
        <v>29</v>
      </c>
      <c r="B186" s="9">
        <v>927</v>
      </c>
      <c r="C186" s="172" t="s">
        <v>22</v>
      </c>
      <c r="D186" s="173" t="s">
        <v>40</v>
      </c>
      <c r="E186" s="272" t="s">
        <v>209</v>
      </c>
      <c r="F186" s="172" t="s">
        <v>30</v>
      </c>
      <c r="G186" s="204">
        <f t="shared" si="25"/>
        <v>1367293</v>
      </c>
      <c r="H186" s="204">
        <f t="shared" si="25"/>
        <v>1367293</v>
      </c>
      <c r="I186" s="204">
        <f t="shared" si="25"/>
        <v>269726.59000000003</v>
      </c>
      <c r="J186" s="361">
        <f t="shared" si="21"/>
        <v>19.727051188004332</v>
      </c>
    </row>
    <row r="187" spans="1:10" x14ac:dyDescent="0.25">
      <c r="A187" s="157" t="s">
        <v>31</v>
      </c>
      <c r="B187" s="9">
        <v>927</v>
      </c>
      <c r="C187" s="172" t="s">
        <v>22</v>
      </c>
      <c r="D187" s="173" t="s">
        <v>40</v>
      </c>
      <c r="E187" s="272" t="s">
        <v>209</v>
      </c>
      <c r="F187" s="172" t="s">
        <v>32</v>
      </c>
      <c r="G187" s="204">
        <v>1367293</v>
      </c>
      <c r="H187" s="204">
        <v>1367293</v>
      </c>
      <c r="I187" s="204">
        <v>269726.59000000003</v>
      </c>
      <c r="J187" s="361">
        <f t="shared" si="21"/>
        <v>19.727051188004332</v>
      </c>
    </row>
    <row r="188" spans="1:10" ht="26.25" x14ac:dyDescent="0.25">
      <c r="A188" s="231" t="s">
        <v>28</v>
      </c>
      <c r="B188" s="288">
        <v>927</v>
      </c>
      <c r="C188" s="278" t="s">
        <v>22</v>
      </c>
      <c r="D188" s="280" t="s">
        <v>40</v>
      </c>
      <c r="E188" s="280" t="s">
        <v>210</v>
      </c>
      <c r="F188" s="279" t="s">
        <v>8</v>
      </c>
      <c r="G188" s="236">
        <f>SUM(G189+G191+G193)</f>
        <v>25339356.199999999</v>
      </c>
      <c r="H188" s="236">
        <f>SUM(H189+H191+H193)</f>
        <v>25339356.199999999</v>
      </c>
      <c r="I188" s="236">
        <f>SUM(I189+I191+I193)</f>
        <v>4755558.5299999993</v>
      </c>
      <c r="J188" s="361">
        <f t="shared" si="21"/>
        <v>18.767479696267895</v>
      </c>
    </row>
    <row r="189" spans="1:10" ht="40.15" customHeight="1" x14ac:dyDescent="0.25">
      <c r="A189" s="275" t="s">
        <v>29</v>
      </c>
      <c r="B189" s="9">
        <v>927</v>
      </c>
      <c r="C189" s="172" t="s">
        <v>22</v>
      </c>
      <c r="D189" s="173" t="s">
        <v>40</v>
      </c>
      <c r="E189" s="272" t="s">
        <v>210</v>
      </c>
      <c r="F189" s="172" t="s">
        <v>30</v>
      </c>
      <c r="G189" s="204">
        <f>SUM(G190)</f>
        <v>19916266</v>
      </c>
      <c r="H189" s="204">
        <f>SUM(H190)</f>
        <v>19916266</v>
      </c>
      <c r="I189" s="204">
        <f>SUM(I190)</f>
        <v>3526840.04</v>
      </c>
      <c r="J189" s="361">
        <f t="shared" si="21"/>
        <v>17.70833970584647</v>
      </c>
    </row>
    <row r="190" spans="1:10" x14ac:dyDescent="0.25">
      <c r="A190" s="157" t="s">
        <v>31</v>
      </c>
      <c r="B190" s="9">
        <v>927</v>
      </c>
      <c r="C190" s="172" t="s">
        <v>22</v>
      </c>
      <c r="D190" s="173" t="s">
        <v>40</v>
      </c>
      <c r="E190" s="272" t="s">
        <v>210</v>
      </c>
      <c r="F190" s="172" t="s">
        <v>32</v>
      </c>
      <c r="G190" s="204">
        <v>19916266</v>
      </c>
      <c r="H190" s="204">
        <v>19916266</v>
      </c>
      <c r="I190" s="204">
        <v>3526840.04</v>
      </c>
      <c r="J190" s="361">
        <f t="shared" si="21"/>
        <v>17.70833970584647</v>
      </c>
    </row>
    <row r="191" spans="1:10" x14ac:dyDescent="0.25">
      <c r="A191" s="275" t="s">
        <v>12</v>
      </c>
      <c r="B191" s="9">
        <v>927</v>
      </c>
      <c r="C191" s="172" t="s">
        <v>22</v>
      </c>
      <c r="D191" s="173" t="s">
        <v>40</v>
      </c>
      <c r="E191" s="272" t="s">
        <v>210</v>
      </c>
      <c r="F191" s="172" t="s">
        <v>13</v>
      </c>
      <c r="G191" s="204">
        <f>SUM(G192)</f>
        <v>4942090.2</v>
      </c>
      <c r="H191" s="204">
        <f>SUM(H192)</f>
        <v>4942090.2</v>
      </c>
      <c r="I191" s="204">
        <f>SUM(I192)</f>
        <v>1197198.1499999999</v>
      </c>
      <c r="J191" s="361">
        <f t="shared" si="21"/>
        <v>24.224530543776797</v>
      </c>
    </row>
    <row r="192" spans="1:10" ht="33.75" x14ac:dyDescent="0.25">
      <c r="A192" s="281" t="s">
        <v>152</v>
      </c>
      <c r="B192" s="9">
        <v>927</v>
      </c>
      <c r="C192" s="172" t="s">
        <v>22</v>
      </c>
      <c r="D192" s="173" t="s">
        <v>40</v>
      </c>
      <c r="E192" s="272" t="s">
        <v>210</v>
      </c>
      <c r="F192" s="172" t="s">
        <v>15</v>
      </c>
      <c r="G192" s="204">
        <v>4942090.2</v>
      </c>
      <c r="H192" s="204">
        <v>4942090.2</v>
      </c>
      <c r="I192" s="204">
        <v>1197198.1499999999</v>
      </c>
      <c r="J192" s="361">
        <f t="shared" si="21"/>
        <v>24.224530543776797</v>
      </c>
    </row>
    <row r="193" spans="1:12" x14ac:dyDescent="0.25">
      <c r="A193" s="275" t="s">
        <v>35</v>
      </c>
      <c r="B193" s="9">
        <v>927</v>
      </c>
      <c r="C193" s="172" t="s">
        <v>22</v>
      </c>
      <c r="D193" s="173" t="s">
        <v>40</v>
      </c>
      <c r="E193" s="272" t="s">
        <v>210</v>
      </c>
      <c r="F193" s="172" t="s">
        <v>36</v>
      </c>
      <c r="G193" s="204">
        <f>SUM(G194)</f>
        <v>481000</v>
      </c>
      <c r="H193" s="204">
        <f>SUM(H194)</f>
        <v>481000</v>
      </c>
      <c r="I193" s="204">
        <f>SUM(I194)</f>
        <v>31520.34</v>
      </c>
      <c r="J193" s="361">
        <f t="shared" si="21"/>
        <v>6.553085239085239</v>
      </c>
    </row>
    <row r="194" spans="1:12" x14ac:dyDescent="0.25">
      <c r="A194" s="157" t="s">
        <v>139</v>
      </c>
      <c r="B194" s="9">
        <v>927</v>
      </c>
      <c r="C194" s="172" t="s">
        <v>22</v>
      </c>
      <c r="D194" s="173" t="s">
        <v>40</v>
      </c>
      <c r="E194" s="272" t="s">
        <v>210</v>
      </c>
      <c r="F194" s="172" t="s">
        <v>138</v>
      </c>
      <c r="G194" s="204">
        <v>481000</v>
      </c>
      <c r="H194" s="204">
        <v>481000</v>
      </c>
      <c r="I194" s="204">
        <v>31520.34</v>
      </c>
      <c r="J194" s="361">
        <f t="shared" si="21"/>
        <v>6.553085239085239</v>
      </c>
    </row>
    <row r="195" spans="1:12" ht="64.5" x14ac:dyDescent="0.25">
      <c r="A195" s="231" t="s">
        <v>276</v>
      </c>
      <c r="B195" s="288">
        <v>927</v>
      </c>
      <c r="C195" s="278" t="s">
        <v>22</v>
      </c>
      <c r="D195" s="280" t="s">
        <v>40</v>
      </c>
      <c r="E195" s="280" t="s">
        <v>277</v>
      </c>
      <c r="F195" s="279" t="s">
        <v>8</v>
      </c>
      <c r="G195" s="236">
        <f t="shared" ref="G195:I196" si="26">SUM(G196)</f>
        <v>17740</v>
      </c>
      <c r="H195" s="236">
        <f t="shared" si="26"/>
        <v>17740</v>
      </c>
      <c r="I195" s="236">
        <f t="shared" si="26"/>
        <v>0</v>
      </c>
      <c r="J195" s="361">
        <f t="shared" si="21"/>
        <v>0</v>
      </c>
    </row>
    <row r="196" spans="1:12" ht="46.5" customHeight="1" x14ac:dyDescent="0.25">
      <c r="A196" s="275" t="s">
        <v>29</v>
      </c>
      <c r="B196" s="9">
        <v>927</v>
      </c>
      <c r="C196" s="172" t="s">
        <v>22</v>
      </c>
      <c r="D196" s="173" t="s">
        <v>40</v>
      </c>
      <c r="E196" s="272" t="s">
        <v>277</v>
      </c>
      <c r="F196" s="172" t="s">
        <v>30</v>
      </c>
      <c r="G196" s="204">
        <f t="shared" si="26"/>
        <v>17740</v>
      </c>
      <c r="H196" s="204">
        <f t="shared" si="26"/>
        <v>17740</v>
      </c>
      <c r="I196" s="204">
        <f t="shared" si="26"/>
        <v>0</v>
      </c>
      <c r="J196" s="361">
        <f t="shared" si="21"/>
        <v>0</v>
      </c>
    </row>
    <row r="197" spans="1:12" x14ac:dyDescent="0.25">
      <c r="A197" s="157" t="s">
        <v>31</v>
      </c>
      <c r="B197" s="9">
        <v>927</v>
      </c>
      <c r="C197" s="172" t="s">
        <v>22</v>
      </c>
      <c r="D197" s="173" t="s">
        <v>40</v>
      </c>
      <c r="E197" s="272" t="s">
        <v>277</v>
      </c>
      <c r="F197" s="172" t="s">
        <v>32</v>
      </c>
      <c r="G197" s="204">
        <v>17740</v>
      </c>
      <c r="H197" s="204">
        <v>17740</v>
      </c>
      <c r="I197" s="204">
        <v>0</v>
      </c>
      <c r="J197" s="361">
        <f t="shared" si="21"/>
        <v>0</v>
      </c>
    </row>
    <row r="198" spans="1:12" x14ac:dyDescent="0.25">
      <c r="A198" s="314" t="s">
        <v>237</v>
      </c>
      <c r="B198" s="288">
        <v>927</v>
      </c>
      <c r="C198" s="278" t="s">
        <v>22</v>
      </c>
      <c r="D198" s="280" t="s">
        <v>56</v>
      </c>
      <c r="E198" s="280" t="s">
        <v>115</v>
      </c>
      <c r="F198" s="279" t="s">
        <v>8</v>
      </c>
      <c r="G198" s="236">
        <f t="shared" ref="G198:I200" si="27">SUM(G199)</f>
        <v>13280</v>
      </c>
      <c r="H198" s="236">
        <f t="shared" si="27"/>
        <v>13280</v>
      </c>
      <c r="I198" s="236">
        <f t="shared" si="27"/>
        <v>0</v>
      </c>
      <c r="J198" s="361">
        <f t="shared" si="21"/>
        <v>0</v>
      </c>
    </row>
    <row r="199" spans="1:12" ht="51.75" x14ac:dyDescent="0.25">
      <c r="A199" s="231" t="s">
        <v>340</v>
      </c>
      <c r="B199" s="288">
        <v>927</v>
      </c>
      <c r="C199" s="278" t="s">
        <v>22</v>
      </c>
      <c r="D199" s="280" t="s">
        <v>56</v>
      </c>
      <c r="E199" s="280" t="s">
        <v>238</v>
      </c>
      <c r="F199" s="279" t="s">
        <v>8</v>
      </c>
      <c r="G199" s="236">
        <f t="shared" si="27"/>
        <v>13280</v>
      </c>
      <c r="H199" s="236">
        <f t="shared" si="27"/>
        <v>13280</v>
      </c>
      <c r="I199" s="236">
        <f t="shared" si="27"/>
        <v>0</v>
      </c>
      <c r="J199" s="361">
        <f t="shared" si="21"/>
        <v>0</v>
      </c>
    </row>
    <row r="200" spans="1:12" x14ac:dyDescent="0.25">
      <c r="A200" s="275" t="s">
        <v>12</v>
      </c>
      <c r="B200" s="9">
        <v>927</v>
      </c>
      <c r="C200" s="172" t="s">
        <v>22</v>
      </c>
      <c r="D200" s="173" t="s">
        <v>56</v>
      </c>
      <c r="E200" s="173" t="s">
        <v>238</v>
      </c>
      <c r="F200" s="172" t="s">
        <v>13</v>
      </c>
      <c r="G200" s="204">
        <f t="shared" si="27"/>
        <v>13280</v>
      </c>
      <c r="H200" s="204">
        <f t="shared" si="27"/>
        <v>13280</v>
      </c>
      <c r="I200" s="204">
        <f t="shared" si="27"/>
        <v>0</v>
      </c>
      <c r="J200" s="361">
        <f t="shared" si="21"/>
        <v>0</v>
      </c>
    </row>
    <row r="201" spans="1:12" ht="33.75" x14ac:dyDescent="0.25">
      <c r="A201" s="281" t="s">
        <v>152</v>
      </c>
      <c r="B201" s="9">
        <v>927</v>
      </c>
      <c r="C201" s="172" t="s">
        <v>22</v>
      </c>
      <c r="D201" s="173" t="s">
        <v>56</v>
      </c>
      <c r="E201" s="173" t="s">
        <v>238</v>
      </c>
      <c r="F201" s="172" t="s">
        <v>15</v>
      </c>
      <c r="G201" s="204">
        <v>13280</v>
      </c>
      <c r="H201" s="204">
        <v>13280</v>
      </c>
      <c r="I201" s="204">
        <v>0</v>
      </c>
      <c r="J201" s="361">
        <f t="shared" si="21"/>
        <v>0</v>
      </c>
    </row>
    <row r="202" spans="1:12" x14ac:dyDescent="0.25">
      <c r="A202" s="314" t="s">
        <v>45</v>
      </c>
      <c r="B202" s="288">
        <v>927</v>
      </c>
      <c r="C202" s="278" t="s">
        <v>22</v>
      </c>
      <c r="D202" s="280">
        <v>13</v>
      </c>
      <c r="E202" s="280" t="s">
        <v>115</v>
      </c>
      <c r="F202" s="279" t="s">
        <v>8</v>
      </c>
      <c r="G202" s="236">
        <f>SUM(G203+G213+G216+G219+G225+G222+G210)</f>
        <v>5240233</v>
      </c>
      <c r="H202" s="236">
        <f>SUM(H203+H213+H216+H219+H225+H222+H210)</f>
        <v>5788799</v>
      </c>
      <c r="I202" s="236">
        <f>SUM(I203+I213+I216+I219+I225+I222+I210)</f>
        <v>811742.86</v>
      </c>
      <c r="J202" s="361">
        <f t="shared" si="21"/>
        <v>14.022647184675094</v>
      </c>
      <c r="K202" s="236"/>
      <c r="L202" s="236"/>
    </row>
    <row r="203" spans="1:12" ht="77.25" x14ac:dyDescent="0.25">
      <c r="A203" s="231" t="s">
        <v>342</v>
      </c>
      <c r="B203" s="288">
        <v>927</v>
      </c>
      <c r="C203" s="278" t="s">
        <v>22</v>
      </c>
      <c r="D203" s="279" t="s">
        <v>46</v>
      </c>
      <c r="E203" s="280" t="s">
        <v>119</v>
      </c>
      <c r="F203" s="279" t="s">
        <v>8</v>
      </c>
      <c r="G203" s="236">
        <f>SUM(G204+G206+G208)</f>
        <v>434452</v>
      </c>
      <c r="H203" s="236">
        <f>SUM(H204+H206+H208)</f>
        <v>434452</v>
      </c>
      <c r="I203" s="236">
        <f>SUM(I204+I206+I208)</f>
        <v>25164.23</v>
      </c>
      <c r="J203" s="361">
        <f t="shared" si="21"/>
        <v>5.792177271597323</v>
      </c>
    </row>
    <row r="204" spans="1:12" ht="40.9" customHeight="1" x14ac:dyDescent="0.25">
      <c r="A204" s="275" t="s">
        <v>29</v>
      </c>
      <c r="B204" s="9">
        <v>927</v>
      </c>
      <c r="C204" s="172" t="s">
        <v>22</v>
      </c>
      <c r="D204" s="271" t="s">
        <v>46</v>
      </c>
      <c r="E204" s="173" t="s">
        <v>119</v>
      </c>
      <c r="F204" s="172" t="s">
        <v>30</v>
      </c>
      <c r="G204" s="204">
        <f>SUM(G205)</f>
        <v>254125</v>
      </c>
      <c r="H204" s="204">
        <f>SUM(H205)</f>
        <v>254125</v>
      </c>
      <c r="I204" s="204">
        <f>SUM(I205)</f>
        <v>25164.23</v>
      </c>
      <c r="J204" s="361">
        <f t="shared" si="21"/>
        <v>9.9023039842597154</v>
      </c>
    </row>
    <row r="205" spans="1:12" x14ac:dyDescent="0.25">
      <c r="A205" s="157" t="s">
        <v>31</v>
      </c>
      <c r="B205" s="9">
        <v>927</v>
      </c>
      <c r="C205" s="172" t="s">
        <v>22</v>
      </c>
      <c r="D205" s="271" t="s">
        <v>46</v>
      </c>
      <c r="E205" s="173" t="s">
        <v>119</v>
      </c>
      <c r="F205" s="172" t="s">
        <v>32</v>
      </c>
      <c r="G205" s="204">
        <v>254125</v>
      </c>
      <c r="H205" s="204">
        <v>254125</v>
      </c>
      <c r="I205" s="204">
        <v>25164.23</v>
      </c>
      <c r="J205" s="361">
        <f t="shared" si="21"/>
        <v>9.9023039842597154</v>
      </c>
    </row>
    <row r="206" spans="1:12" x14ac:dyDescent="0.25">
      <c r="A206" s="157" t="s">
        <v>12</v>
      </c>
      <c r="B206" s="9">
        <v>927</v>
      </c>
      <c r="C206" s="172" t="s">
        <v>22</v>
      </c>
      <c r="D206" s="271" t="s">
        <v>46</v>
      </c>
      <c r="E206" s="173" t="s">
        <v>119</v>
      </c>
      <c r="F206" s="172" t="s">
        <v>13</v>
      </c>
      <c r="G206" s="204">
        <f>SUM(G207)</f>
        <v>179927</v>
      </c>
      <c r="H206" s="204">
        <f>SUM(H207)</f>
        <v>179927</v>
      </c>
      <c r="I206" s="204">
        <f>SUM(I207)</f>
        <v>0</v>
      </c>
      <c r="J206" s="361">
        <f t="shared" si="21"/>
        <v>0</v>
      </c>
    </row>
    <row r="207" spans="1:12" ht="33.75" x14ac:dyDescent="0.25">
      <c r="A207" s="281" t="s">
        <v>152</v>
      </c>
      <c r="B207" s="9">
        <v>927</v>
      </c>
      <c r="C207" s="172" t="s">
        <v>22</v>
      </c>
      <c r="D207" s="271" t="s">
        <v>46</v>
      </c>
      <c r="E207" s="173" t="s">
        <v>119</v>
      </c>
      <c r="F207" s="172" t="s">
        <v>15</v>
      </c>
      <c r="G207" s="204">
        <v>179927</v>
      </c>
      <c r="H207" s="204">
        <v>179927</v>
      </c>
      <c r="I207" s="204">
        <v>0</v>
      </c>
      <c r="J207" s="361">
        <f t="shared" si="21"/>
        <v>0</v>
      </c>
    </row>
    <row r="208" spans="1:12" x14ac:dyDescent="0.25">
      <c r="A208" s="157" t="s">
        <v>47</v>
      </c>
      <c r="B208" s="9">
        <v>927</v>
      </c>
      <c r="C208" s="172" t="s">
        <v>22</v>
      </c>
      <c r="D208" s="271" t="s">
        <v>46</v>
      </c>
      <c r="E208" s="173" t="s">
        <v>119</v>
      </c>
      <c r="F208" s="172" t="s">
        <v>48</v>
      </c>
      <c r="G208" s="204">
        <f>SUM(G209)</f>
        <v>400</v>
      </c>
      <c r="H208" s="204">
        <f>SUM(H209)</f>
        <v>400</v>
      </c>
      <c r="I208" s="204">
        <f>SUM(I209)</f>
        <v>0</v>
      </c>
      <c r="J208" s="361">
        <f t="shared" si="21"/>
        <v>0</v>
      </c>
    </row>
    <row r="209" spans="1:10" x14ac:dyDescent="0.25">
      <c r="A209" s="157" t="s">
        <v>142</v>
      </c>
      <c r="B209" s="9">
        <v>927</v>
      </c>
      <c r="C209" s="172" t="s">
        <v>22</v>
      </c>
      <c r="D209" s="271" t="s">
        <v>46</v>
      </c>
      <c r="E209" s="173" t="s">
        <v>119</v>
      </c>
      <c r="F209" s="172" t="s">
        <v>141</v>
      </c>
      <c r="G209" s="204">
        <v>400</v>
      </c>
      <c r="H209" s="204">
        <v>400</v>
      </c>
      <c r="I209" s="204">
        <v>0</v>
      </c>
      <c r="J209" s="361">
        <f t="shared" si="21"/>
        <v>0</v>
      </c>
    </row>
    <row r="210" spans="1:10" x14ac:dyDescent="0.25">
      <c r="A210" s="360" t="s">
        <v>371</v>
      </c>
      <c r="B210" s="288">
        <v>927</v>
      </c>
      <c r="C210" s="278" t="s">
        <v>22</v>
      </c>
      <c r="D210" s="279" t="s">
        <v>46</v>
      </c>
      <c r="E210" s="285" t="s">
        <v>372</v>
      </c>
      <c r="F210" s="279" t="s">
        <v>8</v>
      </c>
      <c r="G210" s="236">
        <f t="shared" ref="G210:I211" si="28">SUM(G211)</f>
        <v>0</v>
      </c>
      <c r="H210" s="236">
        <f t="shared" si="28"/>
        <v>548566</v>
      </c>
      <c r="I210" s="236">
        <f t="shared" si="28"/>
        <v>0</v>
      </c>
      <c r="J210" s="361">
        <f t="shared" si="21"/>
        <v>0</v>
      </c>
    </row>
    <row r="211" spans="1:10" x14ac:dyDescent="0.25">
      <c r="A211" s="157" t="s">
        <v>12</v>
      </c>
      <c r="B211" s="9">
        <v>927</v>
      </c>
      <c r="C211" s="172" t="s">
        <v>22</v>
      </c>
      <c r="D211" s="271" t="s">
        <v>46</v>
      </c>
      <c r="E211" s="272" t="s">
        <v>372</v>
      </c>
      <c r="F211" s="172" t="s">
        <v>13</v>
      </c>
      <c r="G211" s="204">
        <f t="shared" si="28"/>
        <v>0</v>
      </c>
      <c r="H211" s="204">
        <f t="shared" si="28"/>
        <v>548566</v>
      </c>
      <c r="I211" s="204">
        <f t="shared" si="28"/>
        <v>0</v>
      </c>
      <c r="J211" s="361">
        <f t="shared" si="21"/>
        <v>0</v>
      </c>
    </row>
    <row r="212" spans="1:10" ht="33.75" x14ac:dyDescent="0.25">
      <c r="A212" s="281" t="s">
        <v>152</v>
      </c>
      <c r="B212" s="9">
        <v>927</v>
      </c>
      <c r="C212" s="172" t="s">
        <v>22</v>
      </c>
      <c r="D212" s="271" t="s">
        <v>46</v>
      </c>
      <c r="E212" s="272" t="s">
        <v>372</v>
      </c>
      <c r="F212" s="172" t="s">
        <v>15</v>
      </c>
      <c r="G212" s="204">
        <v>0</v>
      </c>
      <c r="H212" s="204">
        <v>548566</v>
      </c>
      <c r="I212" s="204">
        <v>0</v>
      </c>
      <c r="J212" s="361">
        <f t="shared" si="21"/>
        <v>0</v>
      </c>
    </row>
    <row r="213" spans="1:10" ht="26.25" x14ac:dyDescent="0.25">
      <c r="A213" s="231" t="s">
        <v>211</v>
      </c>
      <c r="B213" s="283">
        <v>927</v>
      </c>
      <c r="C213" s="284" t="s">
        <v>22</v>
      </c>
      <c r="D213" s="294" t="s">
        <v>46</v>
      </c>
      <c r="E213" s="285" t="s">
        <v>212</v>
      </c>
      <c r="F213" s="294" t="s">
        <v>8</v>
      </c>
      <c r="G213" s="236">
        <f t="shared" ref="G213:I214" si="29">SUM(G214)</f>
        <v>4083694</v>
      </c>
      <c r="H213" s="236">
        <f t="shared" si="29"/>
        <v>4083694</v>
      </c>
      <c r="I213" s="236">
        <f t="shared" si="29"/>
        <v>781583.3</v>
      </c>
      <c r="J213" s="361">
        <f t="shared" ref="J213:J269" si="30">SUM(I213/H213)*100</f>
        <v>19.139125017692315</v>
      </c>
    </row>
    <row r="214" spans="1:10" ht="23.25" x14ac:dyDescent="0.25">
      <c r="A214" s="157" t="s">
        <v>16</v>
      </c>
      <c r="B214" s="9">
        <v>927</v>
      </c>
      <c r="C214" s="172" t="s">
        <v>22</v>
      </c>
      <c r="D214" s="271" t="s">
        <v>46</v>
      </c>
      <c r="E214" s="272" t="s">
        <v>212</v>
      </c>
      <c r="F214" s="172" t="s">
        <v>17</v>
      </c>
      <c r="G214" s="204">
        <f t="shared" si="29"/>
        <v>4083694</v>
      </c>
      <c r="H214" s="204">
        <f t="shared" si="29"/>
        <v>4083694</v>
      </c>
      <c r="I214" s="204">
        <f t="shared" si="29"/>
        <v>781583.3</v>
      </c>
      <c r="J214" s="361">
        <f t="shared" si="30"/>
        <v>19.139125017692315</v>
      </c>
    </row>
    <row r="215" spans="1:10" x14ac:dyDescent="0.25">
      <c r="A215" s="270" t="s">
        <v>148</v>
      </c>
      <c r="B215" s="9">
        <v>927</v>
      </c>
      <c r="C215" s="172" t="s">
        <v>22</v>
      </c>
      <c r="D215" s="271" t="s">
        <v>46</v>
      </c>
      <c r="E215" s="272" t="s">
        <v>212</v>
      </c>
      <c r="F215" s="172" t="s">
        <v>147</v>
      </c>
      <c r="G215" s="204">
        <v>4083694</v>
      </c>
      <c r="H215" s="204">
        <v>4083694</v>
      </c>
      <c r="I215" s="204">
        <v>781583.3</v>
      </c>
      <c r="J215" s="361">
        <f t="shared" si="30"/>
        <v>19.139125017692315</v>
      </c>
    </row>
    <row r="216" spans="1:10" ht="26.25" x14ac:dyDescent="0.25">
      <c r="A216" s="258" t="s">
        <v>214</v>
      </c>
      <c r="B216" s="288">
        <v>927</v>
      </c>
      <c r="C216" s="278" t="s">
        <v>22</v>
      </c>
      <c r="D216" s="279" t="s">
        <v>46</v>
      </c>
      <c r="E216" s="285" t="s">
        <v>215</v>
      </c>
      <c r="F216" s="279" t="s">
        <v>8</v>
      </c>
      <c r="G216" s="236">
        <f>SUM(G217)</f>
        <v>547087</v>
      </c>
      <c r="H216" s="236">
        <f t="shared" ref="H216:I216" si="31">SUM(H217)</f>
        <v>547087</v>
      </c>
      <c r="I216" s="236">
        <f t="shared" si="31"/>
        <v>4995.33</v>
      </c>
      <c r="J216" s="361">
        <f t="shared" si="30"/>
        <v>0.91307781029342683</v>
      </c>
    </row>
    <row r="217" spans="1:10" x14ac:dyDescent="0.25">
      <c r="A217" s="157" t="s">
        <v>12</v>
      </c>
      <c r="B217" s="9">
        <v>927</v>
      </c>
      <c r="C217" s="172" t="s">
        <v>22</v>
      </c>
      <c r="D217" s="271" t="s">
        <v>46</v>
      </c>
      <c r="E217" s="272" t="s">
        <v>215</v>
      </c>
      <c r="F217" s="172" t="s">
        <v>13</v>
      </c>
      <c r="G217" s="204">
        <f>SUM(G218)</f>
        <v>547087</v>
      </c>
      <c r="H217" s="204">
        <f>SUM(H218)</f>
        <v>547087</v>
      </c>
      <c r="I217" s="204">
        <f>SUM(I218)</f>
        <v>4995.33</v>
      </c>
      <c r="J217" s="361">
        <f t="shared" si="30"/>
        <v>0.91307781029342683</v>
      </c>
    </row>
    <row r="218" spans="1:10" ht="33.75" x14ac:dyDescent="0.25">
      <c r="A218" s="281" t="s">
        <v>152</v>
      </c>
      <c r="B218" s="9">
        <v>927</v>
      </c>
      <c r="C218" s="172" t="s">
        <v>22</v>
      </c>
      <c r="D218" s="271" t="s">
        <v>46</v>
      </c>
      <c r="E218" s="272" t="s">
        <v>215</v>
      </c>
      <c r="F218" s="172" t="s">
        <v>15</v>
      </c>
      <c r="G218" s="204">
        <v>547087</v>
      </c>
      <c r="H218" s="204">
        <v>547087</v>
      </c>
      <c r="I218" s="204">
        <v>4995.33</v>
      </c>
      <c r="J218" s="361">
        <f t="shared" si="30"/>
        <v>0.91307781029342683</v>
      </c>
    </row>
    <row r="219" spans="1:10" x14ac:dyDescent="0.25">
      <c r="A219" s="315" t="s">
        <v>217</v>
      </c>
      <c r="B219" s="288">
        <v>927</v>
      </c>
      <c r="C219" s="278" t="s">
        <v>22</v>
      </c>
      <c r="D219" s="279" t="s">
        <v>46</v>
      </c>
      <c r="E219" s="285" t="s">
        <v>216</v>
      </c>
      <c r="F219" s="279" t="s">
        <v>8</v>
      </c>
      <c r="G219" s="236">
        <f t="shared" ref="G219:I220" si="32">SUM(G220)</f>
        <v>70000</v>
      </c>
      <c r="H219" s="236">
        <f t="shared" si="32"/>
        <v>70000</v>
      </c>
      <c r="I219" s="236">
        <f t="shared" si="32"/>
        <v>0</v>
      </c>
      <c r="J219" s="361">
        <f t="shared" si="30"/>
        <v>0</v>
      </c>
    </row>
    <row r="220" spans="1:10" x14ac:dyDescent="0.25">
      <c r="A220" s="275" t="s">
        <v>35</v>
      </c>
      <c r="B220" s="9">
        <v>927</v>
      </c>
      <c r="C220" s="172" t="s">
        <v>22</v>
      </c>
      <c r="D220" s="271" t="s">
        <v>46</v>
      </c>
      <c r="E220" s="272" t="s">
        <v>216</v>
      </c>
      <c r="F220" s="172" t="s">
        <v>36</v>
      </c>
      <c r="G220" s="204">
        <f t="shared" si="32"/>
        <v>70000</v>
      </c>
      <c r="H220" s="204">
        <f t="shared" si="32"/>
        <v>70000</v>
      </c>
      <c r="I220" s="204">
        <f t="shared" si="32"/>
        <v>0</v>
      </c>
      <c r="J220" s="361">
        <f t="shared" si="30"/>
        <v>0</v>
      </c>
    </row>
    <row r="221" spans="1:10" x14ac:dyDescent="0.25">
      <c r="A221" s="157" t="s">
        <v>139</v>
      </c>
      <c r="B221" s="9">
        <v>927</v>
      </c>
      <c r="C221" s="172" t="s">
        <v>22</v>
      </c>
      <c r="D221" s="271" t="s">
        <v>46</v>
      </c>
      <c r="E221" s="272" t="s">
        <v>216</v>
      </c>
      <c r="F221" s="172" t="s">
        <v>138</v>
      </c>
      <c r="G221" s="204">
        <v>70000</v>
      </c>
      <c r="H221" s="204">
        <v>70000</v>
      </c>
      <c r="I221" s="204">
        <v>0</v>
      </c>
      <c r="J221" s="361">
        <f t="shared" si="30"/>
        <v>0</v>
      </c>
    </row>
    <row r="222" spans="1:10" ht="26.25" x14ac:dyDescent="0.25">
      <c r="A222" s="231" t="s">
        <v>310</v>
      </c>
      <c r="B222" s="283">
        <v>927</v>
      </c>
      <c r="C222" s="284" t="s">
        <v>22</v>
      </c>
      <c r="D222" s="294" t="s">
        <v>46</v>
      </c>
      <c r="E222" s="285" t="s">
        <v>311</v>
      </c>
      <c r="F222" s="284" t="s">
        <v>8</v>
      </c>
      <c r="G222" s="236">
        <f t="shared" ref="G222:I223" si="33">SUM(G223)</f>
        <v>100000</v>
      </c>
      <c r="H222" s="236">
        <f t="shared" si="33"/>
        <v>100000</v>
      </c>
      <c r="I222" s="236">
        <f t="shared" si="33"/>
        <v>0</v>
      </c>
      <c r="J222" s="361">
        <f t="shared" si="30"/>
        <v>0</v>
      </c>
    </row>
    <row r="223" spans="1:10" x14ac:dyDescent="0.25">
      <c r="A223" s="157" t="s">
        <v>12</v>
      </c>
      <c r="B223" s="9">
        <v>927</v>
      </c>
      <c r="C223" s="172" t="s">
        <v>22</v>
      </c>
      <c r="D223" s="271" t="s">
        <v>46</v>
      </c>
      <c r="E223" s="272" t="s">
        <v>311</v>
      </c>
      <c r="F223" s="172" t="s">
        <v>13</v>
      </c>
      <c r="G223" s="204">
        <f t="shared" si="33"/>
        <v>100000</v>
      </c>
      <c r="H223" s="204">
        <f t="shared" si="33"/>
        <v>100000</v>
      </c>
      <c r="I223" s="204">
        <f t="shared" si="33"/>
        <v>0</v>
      </c>
      <c r="J223" s="361">
        <f t="shared" si="30"/>
        <v>0</v>
      </c>
    </row>
    <row r="224" spans="1:10" ht="34.5" x14ac:dyDescent="0.25">
      <c r="A224" s="157" t="s">
        <v>152</v>
      </c>
      <c r="B224" s="9">
        <v>927</v>
      </c>
      <c r="C224" s="172" t="s">
        <v>22</v>
      </c>
      <c r="D224" s="271" t="s">
        <v>46</v>
      </c>
      <c r="E224" s="272" t="s">
        <v>311</v>
      </c>
      <c r="F224" s="172" t="s">
        <v>15</v>
      </c>
      <c r="G224" s="204">
        <v>100000</v>
      </c>
      <c r="H224" s="204">
        <v>100000</v>
      </c>
      <c r="I224" s="204">
        <v>0</v>
      </c>
      <c r="J224" s="361">
        <f t="shared" si="30"/>
        <v>0</v>
      </c>
    </row>
    <row r="225" spans="1:10" x14ac:dyDescent="0.25">
      <c r="A225" s="316" t="s">
        <v>259</v>
      </c>
      <c r="B225" s="288">
        <v>927</v>
      </c>
      <c r="C225" s="278" t="s">
        <v>22</v>
      </c>
      <c r="D225" s="279" t="s">
        <v>46</v>
      </c>
      <c r="E225" s="285">
        <v>1101281170</v>
      </c>
      <c r="F225" s="279" t="s">
        <v>8</v>
      </c>
      <c r="G225" s="236">
        <f t="shared" ref="G225:I226" si="34">SUM(G226)</f>
        <v>5000</v>
      </c>
      <c r="H225" s="236">
        <f t="shared" si="34"/>
        <v>5000</v>
      </c>
      <c r="I225" s="236">
        <f t="shared" si="34"/>
        <v>0</v>
      </c>
      <c r="J225" s="361">
        <f t="shared" si="30"/>
        <v>0</v>
      </c>
    </row>
    <row r="226" spans="1:10" x14ac:dyDescent="0.25">
      <c r="A226" s="157" t="s">
        <v>12</v>
      </c>
      <c r="B226" s="9">
        <v>927</v>
      </c>
      <c r="C226" s="172" t="s">
        <v>22</v>
      </c>
      <c r="D226" s="271" t="s">
        <v>46</v>
      </c>
      <c r="E226" s="272">
        <v>1101281170</v>
      </c>
      <c r="F226" s="172" t="s">
        <v>13</v>
      </c>
      <c r="G226" s="204">
        <f t="shared" si="34"/>
        <v>5000</v>
      </c>
      <c r="H226" s="204">
        <f t="shared" si="34"/>
        <v>5000</v>
      </c>
      <c r="I226" s="204">
        <f t="shared" si="34"/>
        <v>0</v>
      </c>
      <c r="J226" s="361">
        <f t="shared" si="30"/>
        <v>0</v>
      </c>
    </row>
    <row r="227" spans="1:10" ht="33.75" x14ac:dyDescent="0.25">
      <c r="A227" s="281" t="s">
        <v>152</v>
      </c>
      <c r="B227" s="9">
        <v>927</v>
      </c>
      <c r="C227" s="172" t="s">
        <v>22</v>
      </c>
      <c r="D227" s="271" t="s">
        <v>46</v>
      </c>
      <c r="E227" s="272">
        <v>1101281170</v>
      </c>
      <c r="F227" s="172" t="s">
        <v>15</v>
      </c>
      <c r="G227" s="204">
        <v>5000</v>
      </c>
      <c r="H227" s="204">
        <v>5000</v>
      </c>
      <c r="I227" s="204">
        <v>0</v>
      </c>
      <c r="J227" s="361">
        <f t="shared" si="30"/>
        <v>0</v>
      </c>
    </row>
    <row r="228" spans="1:10" ht="18" x14ac:dyDescent="0.25">
      <c r="A228" s="295" t="s">
        <v>51</v>
      </c>
      <c r="B228" s="284" t="s">
        <v>88</v>
      </c>
      <c r="C228" s="284" t="s">
        <v>24</v>
      </c>
      <c r="D228" s="285" t="s">
        <v>7</v>
      </c>
      <c r="E228" s="285" t="s">
        <v>115</v>
      </c>
      <c r="F228" s="285" t="s">
        <v>8</v>
      </c>
      <c r="G228" s="236">
        <f t="shared" ref="G228:I230" si="35">SUM(G229)</f>
        <v>1698458</v>
      </c>
      <c r="H228" s="236">
        <f t="shared" si="35"/>
        <v>1698458</v>
      </c>
      <c r="I228" s="236">
        <f t="shared" si="35"/>
        <v>363955.25</v>
      </c>
      <c r="J228" s="361">
        <f t="shared" si="30"/>
        <v>21.428569325823776</v>
      </c>
    </row>
    <row r="229" spans="1:10" x14ac:dyDescent="0.25">
      <c r="A229" s="314" t="s">
        <v>52</v>
      </c>
      <c r="B229" s="288">
        <v>927</v>
      </c>
      <c r="C229" s="278" t="s">
        <v>24</v>
      </c>
      <c r="D229" s="278" t="s">
        <v>10</v>
      </c>
      <c r="E229" s="280" t="s">
        <v>115</v>
      </c>
      <c r="F229" s="279" t="s">
        <v>8</v>
      </c>
      <c r="G229" s="236">
        <f t="shared" si="35"/>
        <v>1698458</v>
      </c>
      <c r="H229" s="236">
        <f t="shared" si="35"/>
        <v>1698458</v>
      </c>
      <c r="I229" s="236">
        <f t="shared" si="35"/>
        <v>363955.25</v>
      </c>
      <c r="J229" s="361">
        <f t="shared" si="30"/>
        <v>21.428569325823776</v>
      </c>
    </row>
    <row r="230" spans="1:10" ht="39" x14ac:dyDescent="0.25">
      <c r="A230" s="231" t="s">
        <v>341</v>
      </c>
      <c r="B230" s="9">
        <v>927</v>
      </c>
      <c r="C230" s="172" t="s">
        <v>24</v>
      </c>
      <c r="D230" s="172" t="s">
        <v>10</v>
      </c>
      <c r="E230" s="173" t="s">
        <v>174</v>
      </c>
      <c r="F230" s="271" t="s">
        <v>8</v>
      </c>
      <c r="G230" s="204">
        <f t="shared" si="35"/>
        <v>1698458</v>
      </c>
      <c r="H230" s="204">
        <f t="shared" si="35"/>
        <v>1698458</v>
      </c>
      <c r="I230" s="204">
        <f t="shared" si="35"/>
        <v>363955.25</v>
      </c>
      <c r="J230" s="361">
        <f t="shared" si="30"/>
        <v>21.428569325823776</v>
      </c>
    </row>
    <row r="231" spans="1:10" x14ac:dyDescent="0.25">
      <c r="A231" s="157" t="s">
        <v>47</v>
      </c>
      <c r="B231" s="9">
        <v>927</v>
      </c>
      <c r="C231" s="172" t="s">
        <v>24</v>
      </c>
      <c r="D231" s="172" t="s">
        <v>10</v>
      </c>
      <c r="E231" s="173" t="s">
        <v>174</v>
      </c>
      <c r="F231" s="172" t="s">
        <v>48</v>
      </c>
      <c r="G231" s="204">
        <f>SUM(G232)</f>
        <v>1698458</v>
      </c>
      <c r="H231" s="204">
        <f>SUM(H232)</f>
        <v>1698458</v>
      </c>
      <c r="I231" s="204">
        <f>SUM(I232)</f>
        <v>363955.25</v>
      </c>
      <c r="J231" s="361">
        <f t="shared" si="30"/>
        <v>21.428569325823776</v>
      </c>
    </row>
    <row r="232" spans="1:10" x14ac:dyDescent="0.25">
      <c r="A232" s="157" t="s">
        <v>142</v>
      </c>
      <c r="B232" s="9">
        <v>927</v>
      </c>
      <c r="C232" s="172" t="s">
        <v>24</v>
      </c>
      <c r="D232" s="172" t="s">
        <v>10</v>
      </c>
      <c r="E232" s="173" t="s">
        <v>174</v>
      </c>
      <c r="F232" s="172" t="s">
        <v>141</v>
      </c>
      <c r="G232" s="204">
        <v>1698458</v>
      </c>
      <c r="H232" s="204">
        <v>1698458</v>
      </c>
      <c r="I232" s="204">
        <v>363955.25</v>
      </c>
      <c r="J232" s="361">
        <f t="shared" si="30"/>
        <v>21.428569325823776</v>
      </c>
    </row>
    <row r="233" spans="1:10" ht="33" x14ac:dyDescent="0.25">
      <c r="A233" s="317" t="s">
        <v>9</v>
      </c>
      <c r="B233" s="283">
        <v>927</v>
      </c>
      <c r="C233" s="284" t="s">
        <v>10</v>
      </c>
      <c r="D233" s="285" t="s">
        <v>7</v>
      </c>
      <c r="E233" s="285" t="s">
        <v>115</v>
      </c>
      <c r="F233" s="284" t="s">
        <v>8</v>
      </c>
      <c r="G233" s="236">
        <f t="shared" ref="G233:I233" si="36">SUM(G234)</f>
        <v>4791238</v>
      </c>
      <c r="H233" s="236">
        <f t="shared" si="36"/>
        <v>4791238</v>
      </c>
      <c r="I233" s="236">
        <f t="shared" si="36"/>
        <v>715024.74000000011</v>
      </c>
      <c r="J233" s="361">
        <f t="shared" si="30"/>
        <v>14.923590520863295</v>
      </c>
    </row>
    <row r="234" spans="1:10" ht="39" x14ac:dyDescent="0.25">
      <c r="A234" s="314" t="s">
        <v>77</v>
      </c>
      <c r="B234" s="288">
        <v>927</v>
      </c>
      <c r="C234" s="278" t="s">
        <v>10</v>
      </c>
      <c r="D234" s="280" t="s">
        <v>27</v>
      </c>
      <c r="E234" s="280" t="s">
        <v>115</v>
      </c>
      <c r="F234" s="278" t="s">
        <v>8</v>
      </c>
      <c r="G234" s="236">
        <f>SUM(G235+G242)</f>
        <v>4791238</v>
      </c>
      <c r="H234" s="236">
        <f>SUM(H235+H242)</f>
        <v>4791238</v>
      </c>
      <c r="I234" s="236">
        <f>SUM(I235+I242)</f>
        <v>715024.74000000011</v>
      </c>
      <c r="J234" s="361">
        <f t="shared" si="30"/>
        <v>14.923590520863295</v>
      </c>
    </row>
    <row r="235" spans="1:10" x14ac:dyDescent="0.25">
      <c r="A235" s="231" t="s">
        <v>220</v>
      </c>
      <c r="B235" s="283">
        <v>927</v>
      </c>
      <c r="C235" s="284" t="s">
        <v>10</v>
      </c>
      <c r="D235" s="285" t="s">
        <v>27</v>
      </c>
      <c r="E235" s="285" t="s">
        <v>219</v>
      </c>
      <c r="F235" s="294" t="s">
        <v>8</v>
      </c>
      <c r="G235" s="236">
        <f>SUM(G236+G238+G240)</f>
        <v>3357367</v>
      </c>
      <c r="H235" s="236">
        <f>SUM(H236+H238+H240)</f>
        <v>3357367</v>
      </c>
      <c r="I235" s="236">
        <f>SUM(I236+I238+I240)</f>
        <v>715024.74000000011</v>
      </c>
      <c r="J235" s="361">
        <f t="shared" si="30"/>
        <v>21.297187349491434</v>
      </c>
    </row>
    <row r="236" spans="1:10" ht="43.5" x14ac:dyDescent="0.25">
      <c r="A236" s="275" t="s">
        <v>29</v>
      </c>
      <c r="B236" s="9">
        <v>927</v>
      </c>
      <c r="C236" s="172" t="s">
        <v>10</v>
      </c>
      <c r="D236" s="173" t="s">
        <v>27</v>
      </c>
      <c r="E236" s="272" t="s">
        <v>219</v>
      </c>
      <c r="F236" s="172" t="s">
        <v>30</v>
      </c>
      <c r="G236" s="204">
        <f>SUM(G237)</f>
        <v>2564940</v>
      </c>
      <c r="H236" s="204">
        <f>SUM(H237)</f>
        <v>2564940</v>
      </c>
      <c r="I236" s="204">
        <f>SUM(I237)</f>
        <v>589495.31000000006</v>
      </c>
      <c r="J236" s="361">
        <f t="shared" si="30"/>
        <v>22.982810903958768</v>
      </c>
    </row>
    <row r="237" spans="1:10" x14ac:dyDescent="0.25">
      <c r="A237" s="157" t="s">
        <v>33</v>
      </c>
      <c r="B237" s="9">
        <v>927</v>
      </c>
      <c r="C237" s="172" t="s">
        <v>10</v>
      </c>
      <c r="D237" s="173" t="s">
        <v>27</v>
      </c>
      <c r="E237" s="272" t="s">
        <v>219</v>
      </c>
      <c r="F237" s="172" t="s">
        <v>34</v>
      </c>
      <c r="G237" s="204">
        <v>2564940</v>
      </c>
      <c r="H237" s="204">
        <v>2564940</v>
      </c>
      <c r="I237" s="204">
        <v>589495.31000000006</v>
      </c>
      <c r="J237" s="361">
        <f t="shared" si="30"/>
        <v>22.982810903958768</v>
      </c>
    </row>
    <row r="238" spans="1:10" x14ac:dyDescent="0.25">
      <c r="A238" s="157" t="s">
        <v>12</v>
      </c>
      <c r="B238" s="9">
        <v>927</v>
      </c>
      <c r="C238" s="172" t="s">
        <v>10</v>
      </c>
      <c r="D238" s="173" t="s">
        <v>27</v>
      </c>
      <c r="E238" s="272" t="s">
        <v>219</v>
      </c>
      <c r="F238" s="172" t="s">
        <v>13</v>
      </c>
      <c r="G238" s="204">
        <f>SUM(G239)</f>
        <v>789627</v>
      </c>
      <c r="H238" s="204">
        <f>SUM(H239)</f>
        <v>789627</v>
      </c>
      <c r="I238" s="204">
        <f>SUM(I239)</f>
        <v>124732.41</v>
      </c>
      <c r="J238" s="361">
        <f t="shared" si="30"/>
        <v>15.796370944762527</v>
      </c>
    </row>
    <row r="239" spans="1:10" ht="33.75" x14ac:dyDescent="0.25">
      <c r="A239" s="281" t="s">
        <v>152</v>
      </c>
      <c r="B239" s="9">
        <v>927</v>
      </c>
      <c r="C239" s="172" t="s">
        <v>10</v>
      </c>
      <c r="D239" s="173" t="s">
        <v>27</v>
      </c>
      <c r="E239" s="272" t="s">
        <v>219</v>
      </c>
      <c r="F239" s="172" t="s">
        <v>15</v>
      </c>
      <c r="G239" s="204">
        <v>789627</v>
      </c>
      <c r="H239" s="204">
        <v>789627</v>
      </c>
      <c r="I239" s="204">
        <v>124732.41</v>
      </c>
      <c r="J239" s="361">
        <f t="shared" si="30"/>
        <v>15.796370944762527</v>
      </c>
    </row>
    <row r="240" spans="1:10" x14ac:dyDescent="0.25">
      <c r="A240" s="157" t="s">
        <v>35</v>
      </c>
      <c r="B240" s="9">
        <v>927</v>
      </c>
      <c r="C240" s="172" t="s">
        <v>10</v>
      </c>
      <c r="D240" s="173" t="s">
        <v>27</v>
      </c>
      <c r="E240" s="272" t="s">
        <v>219</v>
      </c>
      <c r="F240" s="172" t="s">
        <v>36</v>
      </c>
      <c r="G240" s="204">
        <f>SUM(G241)</f>
        <v>2800</v>
      </c>
      <c r="H240" s="204">
        <f>SUM(H241)</f>
        <v>2800</v>
      </c>
      <c r="I240" s="204">
        <f>SUM(I241)</f>
        <v>797.02</v>
      </c>
      <c r="J240" s="361">
        <f t="shared" si="30"/>
        <v>28.465</v>
      </c>
    </row>
    <row r="241" spans="1:10" x14ac:dyDescent="0.25">
      <c r="A241" s="157" t="s">
        <v>139</v>
      </c>
      <c r="B241" s="9">
        <v>927</v>
      </c>
      <c r="C241" s="172" t="s">
        <v>10</v>
      </c>
      <c r="D241" s="173" t="s">
        <v>27</v>
      </c>
      <c r="E241" s="272" t="s">
        <v>219</v>
      </c>
      <c r="F241" s="172" t="s">
        <v>138</v>
      </c>
      <c r="G241" s="204">
        <v>2800</v>
      </c>
      <c r="H241" s="204">
        <v>2800</v>
      </c>
      <c r="I241" s="204">
        <v>797.02</v>
      </c>
      <c r="J241" s="361">
        <f t="shared" si="30"/>
        <v>28.465</v>
      </c>
    </row>
    <row r="242" spans="1:10" ht="39" x14ac:dyDescent="0.25">
      <c r="A242" s="231" t="s">
        <v>356</v>
      </c>
      <c r="B242" s="283">
        <v>927</v>
      </c>
      <c r="C242" s="284" t="s">
        <v>10</v>
      </c>
      <c r="D242" s="285" t="s">
        <v>27</v>
      </c>
      <c r="E242" s="285" t="s">
        <v>357</v>
      </c>
      <c r="F242" s="294" t="s">
        <v>8</v>
      </c>
      <c r="G242" s="236">
        <f t="shared" ref="G242:I243" si="37">SUM(G243)</f>
        <v>1433871</v>
      </c>
      <c r="H242" s="236">
        <f t="shared" si="37"/>
        <v>1433871</v>
      </c>
      <c r="I242" s="236">
        <f t="shared" si="37"/>
        <v>0</v>
      </c>
      <c r="J242" s="361">
        <f t="shared" si="30"/>
        <v>0</v>
      </c>
    </row>
    <row r="243" spans="1:10" x14ac:dyDescent="0.25">
      <c r="A243" s="157" t="s">
        <v>12</v>
      </c>
      <c r="B243" s="9">
        <v>927</v>
      </c>
      <c r="C243" s="172" t="s">
        <v>10</v>
      </c>
      <c r="D243" s="173" t="s">
        <v>27</v>
      </c>
      <c r="E243" s="272" t="s">
        <v>357</v>
      </c>
      <c r="F243" s="172" t="s">
        <v>13</v>
      </c>
      <c r="G243" s="204">
        <f t="shared" si="37"/>
        <v>1433871</v>
      </c>
      <c r="H243" s="204">
        <f t="shared" si="37"/>
        <v>1433871</v>
      </c>
      <c r="I243" s="204">
        <f t="shared" si="37"/>
        <v>0</v>
      </c>
      <c r="J243" s="361">
        <f t="shared" si="30"/>
        <v>0</v>
      </c>
    </row>
    <row r="244" spans="1:10" ht="33.75" x14ac:dyDescent="0.25">
      <c r="A244" s="281" t="s">
        <v>152</v>
      </c>
      <c r="B244" s="9">
        <v>927</v>
      </c>
      <c r="C244" s="172" t="s">
        <v>10</v>
      </c>
      <c r="D244" s="173" t="s">
        <v>27</v>
      </c>
      <c r="E244" s="272" t="s">
        <v>357</v>
      </c>
      <c r="F244" s="172" t="s">
        <v>15</v>
      </c>
      <c r="G244" s="204">
        <v>1433871</v>
      </c>
      <c r="H244" s="204">
        <v>1433871</v>
      </c>
      <c r="I244" s="204">
        <v>0</v>
      </c>
      <c r="J244" s="361">
        <f t="shared" si="30"/>
        <v>0</v>
      </c>
    </row>
    <row r="245" spans="1:10" ht="18" x14ac:dyDescent="0.25">
      <c r="A245" s="295" t="s">
        <v>80</v>
      </c>
      <c r="B245" s="283">
        <v>927</v>
      </c>
      <c r="C245" s="284" t="s">
        <v>40</v>
      </c>
      <c r="D245" s="285" t="s">
        <v>7</v>
      </c>
      <c r="E245" s="285" t="s">
        <v>115</v>
      </c>
      <c r="F245" s="284" t="s">
        <v>8</v>
      </c>
      <c r="G245" s="236">
        <f>SUM(G246+G261+G250+G254)</f>
        <v>24707380.109999999</v>
      </c>
      <c r="H245" s="236">
        <f>SUM(H246+H261+H250+H254)</f>
        <v>24707380.109999999</v>
      </c>
      <c r="I245" s="236">
        <f>SUM(I246+I261+I250+I254)</f>
        <v>2108383.21</v>
      </c>
      <c r="J245" s="361">
        <f t="shared" si="30"/>
        <v>8.533414715009215</v>
      </c>
    </row>
    <row r="246" spans="1:10" x14ac:dyDescent="0.25">
      <c r="A246" s="290" t="s">
        <v>81</v>
      </c>
      <c r="B246" s="288">
        <v>927</v>
      </c>
      <c r="C246" s="278" t="s">
        <v>40</v>
      </c>
      <c r="D246" s="280" t="s">
        <v>56</v>
      </c>
      <c r="E246" s="280" t="s">
        <v>115</v>
      </c>
      <c r="F246" s="278" t="s">
        <v>8</v>
      </c>
      <c r="G246" s="236">
        <f>SUM(G247)</f>
        <v>130392.4</v>
      </c>
      <c r="H246" s="236">
        <f>SUM(H247)</f>
        <v>130392.4</v>
      </c>
      <c r="I246" s="236">
        <f>SUM(I247)</f>
        <v>0</v>
      </c>
      <c r="J246" s="361">
        <f t="shared" si="30"/>
        <v>0</v>
      </c>
    </row>
    <row r="247" spans="1:10" ht="96.75" x14ac:dyDescent="0.25">
      <c r="A247" s="318" t="s">
        <v>344</v>
      </c>
      <c r="B247" s="9">
        <v>927</v>
      </c>
      <c r="C247" s="172" t="s">
        <v>40</v>
      </c>
      <c r="D247" s="173" t="s">
        <v>56</v>
      </c>
      <c r="E247" s="173" t="s">
        <v>281</v>
      </c>
      <c r="F247" s="271" t="s">
        <v>8</v>
      </c>
      <c r="G247" s="204">
        <f t="shared" ref="G247:I248" si="38">SUM(G248)</f>
        <v>130392.4</v>
      </c>
      <c r="H247" s="204">
        <f t="shared" si="38"/>
        <v>130392.4</v>
      </c>
      <c r="I247" s="204">
        <f t="shared" si="38"/>
        <v>0</v>
      </c>
      <c r="J247" s="361">
        <f t="shared" si="30"/>
        <v>0</v>
      </c>
    </row>
    <row r="248" spans="1:10" x14ac:dyDescent="0.25">
      <c r="A248" s="157" t="s">
        <v>12</v>
      </c>
      <c r="B248" s="9">
        <v>927</v>
      </c>
      <c r="C248" s="172" t="s">
        <v>40</v>
      </c>
      <c r="D248" s="173" t="s">
        <v>56</v>
      </c>
      <c r="E248" s="173" t="s">
        <v>281</v>
      </c>
      <c r="F248" s="172" t="s">
        <v>13</v>
      </c>
      <c r="G248" s="204">
        <f t="shared" si="38"/>
        <v>130392.4</v>
      </c>
      <c r="H248" s="204">
        <f t="shared" si="38"/>
        <v>130392.4</v>
      </c>
      <c r="I248" s="204">
        <f t="shared" si="38"/>
        <v>0</v>
      </c>
      <c r="J248" s="361">
        <f t="shared" si="30"/>
        <v>0</v>
      </c>
    </row>
    <row r="249" spans="1:10" ht="33.75" x14ac:dyDescent="0.25">
      <c r="A249" s="281" t="s">
        <v>152</v>
      </c>
      <c r="B249" s="9">
        <v>927</v>
      </c>
      <c r="C249" s="172" t="s">
        <v>40</v>
      </c>
      <c r="D249" s="173" t="s">
        <v>56</v>
      </c>
      <c r="E249" s="173" t="s">
        <v>281</v>
      </c>
      <c r="F249" s="172" t="s">
        <v>15</v>
      </c>
      <c r="G249" s="204">
        <v>130392.4</v>
      </c>
      <c r="H249" s="204">
        <v>130392.4</v>
      </c>
      <c r="I249" s="204">
        <v>0</v>
      </c>
      <c r="J249" s="361">
        <f t="shared" si="30"/>
        <v>0</v>
      </c>
    </row>
    <row r="250" spans="1:10" x14ac:dyDescent="0.25">
      <c r="A250" s="282" t="s">
        <v>140</v>
      </c>
      <c r="B250" s="283">
        <v>927</v>
      </c>
      <c r="C250" s="278" t="s">
        <v>40</v>
      </c>
      <c r="D250" s="278" t="s">
        <v>59</v>
      </c>
      <c r="E250" s="280" t="s">
        <v>115</v>
      </c>
      <c r="F250" s="279" t="s">
        <v>8</v>
      </c>
      <c r="G250" s="236">
        <f>SUM(G251)</f>
        <v>5191200</v>
      </c>
      <c r="H250" s="236">
        <f>SUM(H251)</f>
        <v>5191200</v>
      </c>
      <c r="I250" s="236">
        <f>SUM(I251)</f>
        <v>0</v>
      </c>
      <c r="J250" s="361">
        <f t="shared" si="30"/>
        <v>0</v>
      </c>
    </row>
    <row r="251" spans="1:10" ht="60.75" x14ac:dyDescent="0.25">
      <c r="A251" s="318" t="s">
        <v>244</v>
      </c>
      <c r="B251" s="9">
        <v>927</v>
      </c>
      <c r="C251" s="172" t="s">
        <v>40</v>
      </c>
      <c r="D251" s="173" t="s">
        <v>59</v>
      </c>
      <c r="E251" s="173" t="s">
        <v>221</v>
      </c>
      <c r="F251" s="172" t="s">
        <v>8</v>
      </c>
      <c r="G251" s="204">
        <f t="shared" ref="G251:I252" si="39">SUM(G252)</f>
        <v>5191200</v>
      </c>
      <c r="H251" s="204">
        <f t="shared" si="39"/>
        <v>5191200</v>
      </c>
      <c r="I251" s="204">
        <f t="shared" si="39"/>
        <v>0</v>
      </c>
      <c r="J251" s="361">
        <f t="shared" si="30"/>
        <v>0</v>
      </c>
    </row>
    <row r="252" spans="1:10" x14ac:dyDescent="0.25">
      <c r="A252" s="157" t="s">
        <v>35</v>
      </c>
      <c r="B252" s="9">
        <v>927</v>
      </c>
      <c r="C252" s="172" t="s">
        <v>40</v>
      </c>
      <c r="D252" s="173" t="s">
        <v>59</v>
      </c>
      <c r="E252" s="173" t="s">
        <v>221</v>
      </c>
      <c r="F252" s="172" t="s">
        <v>36</v>
      </c>
      <c r="G252" s="204">
        <f t="shared" si="39"/>
        <v>5191200</v>
      </c>
      <c r="H252" s="204">
        <f t="shared" si="39"/>
        <v>5191200</v>
      </c>
      <c r="I252" s="204">
        <f t="shared" si="39"/>
        <v>0</v>
      </c>
      <c r="J252" s="361">
        <f t="shared" si="30"/>
        <v>0</v>
      </c>
    </row>
    <row r="253" spans="1:10" ht="23.25" x14ac:dyDescent="0.25">
      <c r="A253" s="157" t="s">
        <v>82</v>
      </c>
      <c r="B253" s="9">
        <v>927</v>
      </c>
      <c r="C253" s="172" t="s">
        <v>40</v>
      </c>
      <c r="D253" s="173" t="s">
        <v>59</v>
      </c>
      <c r="E253" s="173" t="s">
        <v>221</v>
      </c>
      <c r="F253" s="172" t="s">
        <v>83</v>
      </c>
      <c r="G253" s="204">
        <v>5191200</v>
      </c>
      <c r="H253" s="204">
        <v>5191200</v>
      </c>
      <c r="I253" s="204">
        <v>0</v>
      </c>
      <c r="J253" s="361">
        <f t="shared" si="30"/>
        <v>0</v>
      </c>
    </row>
    <row r="254" spans="1:10" x14ac:dyDescent="0.25">
      <c r="A254" s="282" t="s">
        <v>54</v>
      </c>
      <c r="B254" s="283">
        <v>927</v>
      </c>
      <c r="C254" s="278" t="s">
        <v>40</v>
      </c>
      <c r="D254" s="278" t="s">
        <v>27</v>
      </c>
      <c r="E254" s="280" t="s">
        <v>115</v>
      </c>
      <c r="F254" s="279" t="s">
        <v>8</v>
      </c>
      <c r="G254" s="236">
        <f>SUM(G255+G258)</f>
        <v>14981398.710000001</v>
      </c>
      <c r="H254" s="236">
        <f t="shared" ref="H254:I254" si="40">SUM(H255+H258)</f>
        <v>14981398.710000001</v>
      </c>
      <c r="I254" s="236">
        <f t="shared" si="40"/>
        <v>1435154.05</v>
      </c>
      <c r="J254" s="361">
        <f t="shared" si="30"/>
        <v>9.5795731612298827</v>
      </c>
    </row>
    <row r="255" spans="1:10" ht="204" customHeight="1" x14ac:dyDescent="0.25">
      <c r="A255" s="231" t="s">
        <v>222</v>
      </c>
      <c r="B255" s="283">
        <v>927</v>
      </c>
      <c r="C255" s="284" t="s">
        <v>40</v>
      </c>
      <c r="D255" s="285" t="s">
        <v>27</v>
      </c>
      <c r="E255" s="285" t="s">
        <v>297</v>
      </c>
      <c r="F255" s="284" t="s">
        <v>8</v>
      </c>
      <c r="G255" s="236">
        <f t="shared" ref="G255:I256" si="41">SUM(G256)</f>
        <v>9050380.7100000009</v>
      </c>
      <c r="H255" s="236">
        <f t="shared" si="41"/>
        <v>9050380.7100000009</v>
      </c>
      <c r="I255" s="236">
        <f t="shared" si="41"/>
        <v>1435154.05</v>
      </c>
      <c r="J255" s="361">
        <f t="shared" si="30"/>
        <v>15.857388721938085</v>
      </c>
    </row>
    <row r="256" spans="1:10" x14ac:dyDescent="0.25">
      <c r="A256" s="157" t="s">
        <v>47</v>
      </c>
      <c r="B256" s="292">
        <v>927</v>
      </c>
      <c r="C256" s="273" t="s">
        <v>40</v>
      </c>
      <c r="D256" s="272" t="s">
        <v>27</v>
      </c>
      <c r="E256" s="272" t="s">
        <v>297</v>
      </c>
      <c r="F256" s="273" t="s">
        <v>48</v>
      </c>
      <c r="G256" s="204">
        <f t="shared" si="41"/>
        <v>9050380.7100000009</v>
      </c>
      <c r="H256" s="204">
        <f t="shared" si="41"/>
        <v>9050380.7100000009</v>
      </c>
      <c r="I256" s="204">
        <f t="shared" si="41"/>
        <v>1435154.05</v>
      </c>
      <c r="J256" s="361">
        <f t="shared" si="30"/>
        <v>15.857388721938085</v>
      </c>
    </row>
    <row r="257" spans="1:10" x14ac:dyDescent="0.25">
      <c r="A257" s="157" t="s">
        <v>49</v>
      </c>
      <c r="B257" s="292">
        <v>927</v>
      </c>
      <c r="C257" s="273" t="s">
        <v>40</v>
      </c>
      <c r="D257" s="272" t="s">
        <v>27</v>
      </c>
      <c r="E257" s="272" t="s">
        <v>297</v>
      </c>
      <c r="F257" s="273" t="s">
        <v>50</v>
      </c>
      <c r="G257" s="204">
        <v>9050380.7100000009</v>
      </c>
      <c r="H257" s="204">
        <v>9050380.7100000009</v>
      </c>
      <c r="I257" s="204">
        <v>1435154.05</v>
      </c>
      <c r="J257" s="361">
        <f t="shared" si="30"/>
        <v>15.857388721938085</v>
      </c>
    </row>
    <row r="258" spans="1:10" ht="39" x14ac:dyDescent="0.25">
      <c r="A258" s="231" t="s">
        <v>283</v>
      </c>
      <c r="B258" s="283">
        <v>927</v>
      </c>
      <c r="C258" s="284" t="s">
        <v>40</v>
      </c>
      <c r="D258" s="285" t="s">
        <v>27</v>
      </c>
      <c r="E258" s="285" t="s">
        <v>284</v>
      </c>
      <c r="F258" s="284" t="s">
        <v>8</v>
      </c>
      <c r="G258" s="236">
        <f>SUM(G259)</f>
        <v>5931018</v>
      </c>
      <c r="H258" s="236">
        <f t="shared" ref="H258:I258" si="42">SUM(H259)</f>
        <v>5931018</v>
      </c>
      <c r="I258" s="236">
        <f t="shared" si="42"/>
        <v>0</v>
      </c>
      <c r="J258" s="361">
        <f t="shared" si="30"/>
        <v>0</v>
      </c>
    </row>
    <row r="259" spans="1:10" x14ac:dyDescent="0.25">
      <c r="A259" s="157" t="s">
        <v>47</v>
      </c>
      <c r="B259" s="9">
        <v>927</v>
      </c>
      <c r="C259" s="172" t="s">
        <v>40</v>
      </c>
      <c r="D259" s="173" t="s">
        <v>27</v>
      </c>
      <c r="E259" s="272" t="s">
        <v>284</v>
      </c>
      <c r="F259" s="172" t="s">
        <v>48</v>
      </c>
      <c r="G259" s="204">
        <f>SUM(G260)</f>
        <v>5931018</v>
      </c>
      <c r="H259" s="204">
        <f>SUM(H260)</f>
        <v>5931018</v>
      </c>
      <c r="I259" s="204">
        <f>SUM(I260)</f>
        <v>0</v>
      </c>
      <c r="J259" s="361">
        <f t="shared" si="30"/>
        <v>0</v>
      </c>
    </row>
    <row r="260" spans="1:10" x14ac:dyDescent="0.25">
      <c r="A260" s="157" t="s">
        <v>49</v>
      </c>
      <c r="B260" s="9">
        <v>927</v>
      </c>
      <c r="C260" s="172" t="s">
        <v>40</v>
      </c>
      <c r="D260" s="173" t="s">
        <v>27</v>
      </c>
      <c r="E260" s="272" t="s">
        <v>284</v>
      </c>
      <c r="F260" s="172" t="s">
        <v>50</v>
      </c>
      <c r="G260" s="204">
        <v>5931018</v>
      </c>
      <c r="H260" s="204">
        <v>5931018</v>
      </c>
      <c r="I260" s="204">
        <v>0</v>
      </c>
      <c r="J260" s="361">
        <f t="shared" si="30"/>
        <v>0</v>
      </c>
    </row>
    <row r="261" spans="1:10" ht="26.25" x14ac:dyDescent="0.25">
      <c r="A261" s="282" t="s">
        <v>84</v>
      </c>
      <c r="B261" s="288">
        <v>927</v>
      </c>
      <c r="C261" s="278" t="s">
        <v>40</v>
      </c>
      <c r="D261" s="278" t="s">
        <v>85</v>
      </c>
      <c r="E261" s="280" t="s">
        <v>115</v>
      </c>
      <c r="F261" s="279" t="s">
        <v>8</v>
      </c>
      <c r="G261" s="236">
        <f>SUM(G262+G265+G270)</f>
        <v>4404389</v>
      </c>
      <c r="H261" s="236">
        <f>SUM(H262+H265+H270)</f>
        <v>4404389</v>
      </c>
      <c r="I261" s="236">
        <f>SUM(I262+I265+I270)</f>
        <v>673229.16</v>
      </c>
      <c r="J261" s="361">
        <f t="shared" si="30"/>
        <v>15.285415525286256</v>
      </c>
    </row>
    <row r="262" spans="1:10" ht="26.25" x14ac:dyDescent="0.25">
      <c r="A262" s="231" t="s">
        <v>86</v>
      </c>
      <c r="B262" s="283">
        <v>927</v>
      </c>
      <c r="C262" s="284" t="s">
        <v>40</v>
      </c>
      <c r="D262" s="284" t="s">
        <v>85</v>
      </c>
      <c r="E262" s="285" t="s">
        <v>223</v>
      </c>
      <c r="F262" s="294" t="s">
        <v>8</v>
      </c>
      <c r="G262" s="236">
        <f t="shared" ref="G262:I263" si="43">SUM(G263)</f>
        <v>4029000</v>
      </c>
      <c r="H262" s="236">
        <f t="shared" si="43"/>
        <v>4029000</v>
      </c>
      <c r="I262" s="236">
        <f t="shared" si="43"/>
        <v>619550</v>
      </c>
      <c r="J262" s="361">
        <f t="shared" si="30"/>
        <v>15.377264829982625</v>
      </c>
    </row>
    <row r="263" spans="1:10" x14ac:dyDescent="0.25">
      <c r="A263" s="275" t="s">
        <v>12</v>
      </c>
      <c r="B263" s="9">
        <v>927</v>
      </c>
      <c r="C263" s="172" t="s">
        <v>40</v>
      </c>
      <c r="D263" s="173">
        <v>12</v>
      </c>
      <c r="E263" s="173" t="s">
        <v>223</v>
      </c>
      <c r="F263" s="172" t="s">
        <v>13</v>
      </c>
      <c r="G263" s="204">
        <f t="shared" si="43"/>
        <v>4029000</v>
      </c>
      <c r="H263" s="204">
        <f t="shared" si="43"/>
        <v>4029000</v>
      </c>
      <c r="I263" s="204">
        <f t="shared" si="43"/>
        <v>619550</v>
      </c>
      <c r="J263" s="361">
        <f t="shared" si="30"/>
        <v>15.377264829982625</v>
      </c>
    </row>
    <row r="264" spans="1:10" ht="23.25" x14ac:dyDescent="0.25">
      <c r="A264" s="157" t="s">
        <v>157</v>
      </c>
      <c r="B264" s="9">
        <v>927</v>
      </c>
      <c r="C264" s="172" t="s">
        <v>40</v>
      </c>
      <c r="D264" s="172" t="s">
        <v>85</v>
      </c>
      <c r="E264" s="173" t="s">
        <v>223</v>
      </c>
      <c r="F264" s="172" t="s">
        <v>15</v>
      </c>
      <c r="G264" s="204">
        <v>4029000</v>
      </c>
      <c r="H264" s="204">
        <v>4029000</v>
      </c>
      <c r="I264" s="204">
        <v>619550</v>
      </c>
      <c r="J264" s="361">
        <f t="shared" si="30"/>
        <v>15.377264829982625</v>
      </c>
    </row>
    <row r="265" spans="1:10" ht="51.75" x14ac:dyDescent="0.25">
      <c r="A265" s="231" t="s">
        <v>343</v>
      </c>
      <c r="B265" s="283">
        <v>927</v>
      </c>
      <c r="C265" s="284" t="s">
        <v>40</v>
      </c>
      <c r="D265" s="284" t="s">
        <v>85</v>
      </c>
      <c r="E265" s="285" t="s">
        <v>120</v>
      </c>
      <c r="F265" s="284" t="s">
        <v>8</v>
      </c>
      <c r="G265" s="236">
        <f>SUM(G266+G268)</f>
        <v>325389</v>
      </c>
      <c r="H265" s="236">
        <f>SUM(H266+H268)</f>
        <v>325389</v>
      </c>
      <c r="I265" s="236">
        <f>SUM(I266+I268)</f>
        <v>53679.16</v>
      </c>
      <c r="J265" s="361">
        <f t="shared" si="30"/>
        <v>16.496919072248907</v>
      </c>
    </row>
    <row r="266" spans="1:10" ht="43.5" x14ac:dyDescent="0.25">
      <c r="A266" s="275" t="s">
        <v>29</v>
      </c>
      <c r="B266" s="9">
        <v>927</v>
      </c>
      <c r="C266" s="172" t="s">
        <v>40</v>
      </c>
      <c r="D266" s="172" t="s">
        <v>85</v>
      </c>
      <c r="E266" s="173" t="s">
        <v>120</v>
      </c>
      <c r="F266" s="172" t="s">
        <v>30</v>
      </c>
      <c r="G266" s="204">
        <f t="shared" ref="G266:I266" si="44">SUM(G267)</f>
        <v>212500</v>
      </c>
      <c r="H266" s="204">
        <f t="shared" si="44"/>
        <v>212500</v>
      </c>
      <c r="I266" s="204">
        <f t="shared" si="44"/>
        <v>48679.16</v>
      </c>
      <c r="J266" s="361">
        <f t="shared" si="30"/>
        <v>22.90784</v>
      </c>
    </row>
    <row r="267" spans="1:10" x14ac:dyDescent="0.25">
      <c r="A267" s="157" t="s">
        <v>31</v>
      </c>
      <c r="B267" s="9">
        <v>927</v>
      </c>
      <c r="C267" s="172" t="s">
        <v>40</v>
      </c>
      <c r="D267" s="172" t="s">
        <v>85</v>
      </c>
      <c r="E267" s="173" t="s">
        <v>120</v>
      </c>
      <c r="F267" s="172" t="s">
        <v>32</v>
      </c>
      <c r="G267" s="204">
        <v>212500</v>
      </c>
      <c r="H267" s="204">
        <v>212500</v>
      </c>
      <c r="I267" s="204">
        <v>48679.16</v>
      </c>
      <c r="J267" s="361">
        <f t="shared" si="30"/>
        <v>22.90784</v>
      </c>
    </row>
    <row r="268" spans="1:10" x14ac:dyDescent="0.25">
      <c r="A268" s="275" t="s">
        <v>12</v>
      </c>
      <c r="B268" s="9">
        <v>927</v>
      </c>
      <c r="C268" s="172" t="s">
        <v>40</v>
      </c>
      <c r="D268" s="172" t="s">
        <v>85</v>
      </c>
      <c r="E268" s="173" t="s">
        <v>120</v>
      </c>
      <c r="F268" s="172" t="s">
        <v>13</v>
      </c>
      <c r="G268" s="204">
        <f>SUM(G269)</f>
        <v>112889</v>
      </c>
      <c r="H268" s="204">
        <f>SUM(H269)</f>
        <v>112889</v>
      </c>
      <c r="I268" s="204">
        <f>SUM(I269)</f>
        <v>5000</v>
      </c>
      <c r="J268" s="361">
        <f t="shared" si="30"/>
        <v>4.4291294988882886</v>
      </c>
    </row>
    <row r="269" spans="1:10" ht="23.25" x14ac:dyDescent="0.25">
      <c r="A269" s="157" t="s">
        <v>157</v>
      </c>
      <c r="B269" s="9">
        <v>927</v>
      </c>
      <c r="C269" s="172" t="s">
        <v>40</v>
      </c>
      <c r="D269" s="172" t="s">
        <v>85</v>
      </c>
      <c r="E269" s="173" t="s">
        <v>120</v>
      </c>
      <c r="F269" s="172" t="s">
        <v>15</v>
      </c>
      <c r="G269" s="204">
        <v>112889</v>
      </c>
      <c r="H269" s="204">
        <v>112889</v>
      </c>
      <c r="I269" s="204">
        <v>5000</v>
      </c>
      <c r="J269" s="361">
        <f t="shared" si="30"/>
        <v>4.4291294988882886</v>
      </c>
    </row>
    <row r="270" spans="1:10" x14ac:dyDescent="0.25">
      <c r="A270" s="231" t="s">
        <v>225</v>
      </c>
      <c r="B270" s="283">
        <v>927</v>
      </c>
      <c r="C270" s="284" t="s">
        <v>40</v>
      </c>
      <c r="D270" s="284" t="s">
        <v>85</v>
      </c>
      <c r="E270" s="285" t="s">
        <v>224</v>
      </c>
      <c r="F270" s="294" t="s">
        <v>8</v>
      </c>
      <c r="G270" s="236">
        <f t="shared" ref="G270:I271" si="45">SUM(G271)</f>
        <v>50000</v>
      </c>
      <c r="H270" s="236">
        <f t="shared" si="45"/>
        <v>50000</v>
      </c>
      <c r="I270" s="236">
        <f t="shared" si="45"/>
        <v>0</v>
      </c>
      <c r="J270" s="361">
        <f t="shared" ref="J270:J321" si="46">SUM(I270/H270)*100</f>
        <v>0</v>
      </c>
    </row>
    <row r="271" spans="1:10" x14ac:dyDescent="0.25">
      <c r="A271" s="275" t="s">
        <v>35</v>
      </c>
      <c r="B271" s="9">
        <v>927</v>
      </c>
      <c r="C271" s="172" t="s">
        <v>40</v>
      </c>
      <c r="D271" s="172" t="s">
        <v>85</v>
      </c>
      <c r="E271" s="272" t="s">
        <v>224</v>
      </c>
      <c r="F271" s="172" t="s">
        <v>36</v>
      </c>
      <c r="G271" s="204">
        <f t="shared" si="45"/>
        <v>50000</v>
      </c>
      <c r="H271" s="204">
        <f t="shared" si="45"/>
        <v>50000</v>
      </c>
      <c r="I271" s="204">
        <f t="shared" si="45"/>
        <v>0</v>
      </c>
      <c r="J271" s="361">
        <f t="shared" si="46"/>
        <v>0</v>
      </c>
    </row>
    <row r="272" spans="1:10" ht="23.25" x14ac:dyDescent="0.25">
      <c r="A272" s="157" t="s">
        <v>82</v>
      </c>
      <c r="B272" s="9">
        <v>927</v>
      </c>
      <c r="C272" s="172" t="s">
        <v>40</v>
      </c>
      <c r="D272" s="172" t="s">
        <v>85</v>
      </c>
      <c r="E272" s="272" t="s">
        <v>224</v>
      </c>
      <c r="F272" s="172" t="s">
        <v>83</v>
      </c>
      <c r="G272" s="204">
        <v>50000</v>
      </c>
      <c r="H272" s="204">
        <v>50000</v>
      </c>
      <c r="I272" s="204">
        <v>0</v>
      </c>
      <c r="J272" s="361">
        <f t="shared" si="46"/>
        <v>0</v>
      </c>
    </row>
    <row r="273" spans="1:10" ht="18.75" x14ac:dyDescent="0.3">
      <c r="A273" s="319" t="s">
        <v>55</v>
      </c>
      <c r="B273" s="283">
        <v>927</v>
      </c>
      <c r="C273" s="284" t="s">
        <v>56</v>
      </c>
      <c r="D273" s="284" t="s">
        <v>7</v>
      </c>
      <c r="E273" s="284" t="s">
        <v>115</v>
      </c>
      <c r="F273" s="284" t="s">
        <v>8</v>
      </c>
      <c r="G273" s="236">
        <f>SUM(G274+G281)</f>
        <v>9390383.6999999993</v>
      </c>
      <c r="H273" s="236">
        <f t="shared" ref="H273:J273" si="47">SUM(H274+H281)</f>
        <v>9390399.9899999984</v>
      </c>
      <c r="I273" s="236">
        <f t="shared" si="47"/>
        <v>437733.65</v>
      </c>
      <c r="J273" s="236">
        <f t="shared" si="47"/>
        <v>15.505579616894476</v>
      </c>
    </row>
    <row r="274" spans="1:10" ht="18.75" x14ac:dyDescent="0.3">
      <c r="A274" s="320" t="s">
        <v>87</v>
      </c>
      <c r="B274" s="288">
        <v>927</v>
      </c>
      <c r="C274" s="278" t="s">
        <v>56</v>
      </c>
      <c r="D274" s="278" t="s">
        <v>22</v>
      </c>
      <c r="E274" s="278" t="s">
        <v>115</v>
      </c>
      <c r="F274" s="278" t="s">
        <v>8</v>
      </c>
      <c r="G274" s="236">
        <f>SUM(G275+G278)</f>
        <v>238616</v>
      </c>
      <c r="H274" s="236">
        <f>SUM(H275+H278)</f>
        <v>238616</v>
      </c>
      <c r="I274" s="236">
        <f>SUM(I275+I278)</f>
        <v>26270.65</v>
      </c>
      <c r="J274" s="361">
        <f t="shared" si="46"/>
        <v>11.009592818587187</v>
      </c>
    </row>
    <row r="275" spans="1:10" ht="51.75" x14ac:dyDescent="0.25">
      <c r="A275" s="258" t="s">
        <v>228</v>
      </c>
      <c r="B275" s="288">
        <v>927</v>
      </c>
      <c r="C275" s="278" t="s">
        <v>56</v>
      </c>
      <c r="D275" s="278" t="s">
        <v>22</v>
      </c>
      <c r="E275" s="280" t="s">
        <v>227</v>
      </c>
      <c r="F275" s="279" t="s">
        <v>8</v>
      </c>
      <c r="G275" s="236">
        <f>SUM(G276)</f>
        <v>62000</v>
      </c>
      <c r="H275" s="236">
        <f>SUM(H276)</f>
        <v>62000</v>
      </c>
      <c r="I275" s="236">
        <f>SUM(I276)</f>
        <v>0</v>
      </c>
      <c r="J275" s="361">
        <f t="shared" si="46"/>
        <v>0</v>
      </c>
    </row>
    <row r="276" spans="1:10" x14ac:dyDescent="0.25">
      <c r="A276" s="275" t="s">
        <v>12</v>
      </c>
      <c r="B276" s="9">
        <v>927</v>
      </c>
      <c r="C276" s="172" t="s">
        <v>56</v>
      </c>
      <c r="D276" s="172" t="s">
        <v>22</v>
      </c>
      <c r="E276" s="272" t="s">
        <v>227</v>
      </c>
      <c r="F276" s="172" t="s">
        <v>13</v>
      </c>
      <c r="G276" s="204">
        <f t="shared" ref="G276:I279" si="48">SUM(G277)</f>
        <v>62000</v>
      </c>
      <c r="H276" s="204">
        <f t="shared" si="48"/>
        <v>62000</v>
      </c>
      <c r="I276" s="204">
        <f t="shared" si="48"/>
        <v>0</v>
      </c>
      <c r="J276" s="361">
        <f t="shared" si="46"/>
        <v>0</v>
      </c>
    </row>
    <row r="277" spans="1:10" ht="23.25" x14ac:dyDescent="0.25">
      <c r="A277" s="157" t="s">
        <v>157</v>
      </c>
      <c r="B277" s="9">
        <v>927</v>
      </c>
      <c r="C277" s="172" t="s">
        <v>56</v>
      </c>
      <c r="D277" s="172" t="s">
        <v>22</v>
      </c>
      <c r="E277" s="272" t="s">
        <v>227</v>
      </c>
      <c r="F277" s="172" t="s">
        <v>15</v>
      </c>
      <c r="G277" s="204">
        <v>62000</v>
      </c>
      <c r="H277" s="204">
        <v>62000</v>
      </c>
      <c r="I277" s="204">
        <v>0</v>
      </c>
      <c r="J277" s="361">
        <f t="shared" si="46"/>
        <v>0</v>
      </c>
    </row>
    <row r="278" spans="1:10" ht="102.75" x14ac:dyDescent="0.25">
      <c r="A278" s="258" t="s">
        <v>253</v>
      </c>
      <c r="B278" s="288">
        <v>927</v>
      </c>
      <c r="C278" s="278" t="s">
        <v>56</v>
      </c>
      <c r="D278" s="278" t="s">
        <v>22</v>
      </c>
      <c r="E278" s="280" t="s">
        <v>252</v>
      </c>
      <c r="F278" s="279" t="s">
        <v>8</v>
      </c>
      <c r="G278" s="236">
        <f>SUM(G279)</f>
        <v>176616</v>
      </c>
      <c r="H278" s="236">
        <f>SUM(H279)</f>
        <v>176616</v>
      </c>
      <c r="I278" s="236">
        <f>SUM(I279)</f>
        <v>26270.65</v>
      </c>
      <c r="J278" s="361">
        <f t="shared" si="46"/>
        <v>14.874445123884586</v>
      </c>
    </row>
    <row r="279" spans="1:10" x14ac:dyDescent="0.25">
      <c r="A279" s="157" t="s">
        <v>47</v>
      </c>
      <c r="B279" s="9">
        <v>927</v>
      </c>
      <c r="C279" s="172" t="s">
        <v>56</v>
      </c>
      <c r="D279" s="172" t="s">
        <v>22</v>
      </c>
      <c r="E279" s="272" t="s">
        <v>252</v>
      </c>
      <c r="F279" s="172" t="s">
        <v>48</v>
      </c>
      <c r="G279" s="204">
        <f t="shared" si="48"/>
        <v>176616</v>
      </c>
      <c r="H279" s="204">
        <f t="shared" si="48"/>
        <v>176616</v>
      </c>
      <c r="I279" s="204">
        <f t="shared" si="48"/>
        <v>26270.65</v>
      </c>
      <c r="J279" s="361">
        <f t="shared" si="46"/>
        <v>14.874445123884586</v>
      </c>
    </row>
    <row r="280" spans="1:10" x14ac:dyDescent="0.25">
      <c r="A280" s="157" t="s">
        <v>49</v>
      </c>
      <c r="B280" s="9">
        <v>927</v>
      </c>
      <c r="C280" s="172" t="s">
        <v>56</v>
      </c>
      <c r="D280" s="172" t="s">
        <v>22</v>
      </c>
      <c r="E280" s="272" t="s">
        <v>252</v>
      </c>
      <c r="F280" s="172" t="s">
        <v>50</v>
      </c>
      <c r="G280" s="204">
        <v>176616</v>
      </c>
      <c r="H280" s="204">
        <v>176616</v>
      </c>
      <c r="I280" s="204">
        <v>26270.65</v>
      </c>
      <c r="J280" s="361">
        <f t="shared" si="46"/>
        <v>14.874445123884586</v>
      </c>
    </row>
    <row r="281" spans="1:10" ht="15.75" x14ac:dyDescent="0.25">
      <c r="A281" s="321" t="s">
        <v>58</v>
      </c>
      <c r="B281" s="288">
        <v>927</v>
      </c>
      <c r="C281" s="278" t="s">
        <v>56</v>
      </c>
      <c r="D281" s="278" t="s">
        <v>24</v>
      </c>
      <c r="E281" s="278" t="s">
        <v>115</v>
      </c>
      <c r="F281" s="278" t="s">
        <v>8</v>
      </c>
      <c r="G281" s="236">
        <f>SUM(G282+G296+G290+G299+G287)</f>
        <v>9151767.6999999993</v>
      </c>
      <c r="H281" s="236">
        <f>SUM(H282+H296+H290+H299+H287)</f>
        <v>9151783.9899999984</v>
      </c>
      <c r="I281" s="236">
        <f>SUM(I282+I296+I290+I299+I287)</f>
        <v>411463</v>
      </c>
      <c r="J281" s="361">
        <f t="shared" si="46"/>
        <v>4.495986798307289</v>
      </c>
    </row>
    <row r="282" spans="1:10" ht="26.25" x14ac:dyDescent="0.25">
      <c r="A282" s="130" t="s">
        <v>256</v>
      </c>
      <c r="B282" s="22">
        <v>927</v>
      </c>
      <c r="C282" s="211" t="s">
        <v>56</v>
      </c>
      <c r="D282" s="145" t="s">
        <v>24</v>
      </c>
      <c r="E282" s="206" t="s">
        <v>239</v>
      </c>
      <c r="F282" s="210" t="s">
        <v>8</v>
      </c>
      <c r="G282" s="236">
        <f t="shared" ref="G282:I283" si="49">SUM(G283)</f>
        <v>5240448.7</v>
      </c>
      <c r="H282" s="236">
        <f t="shared" si="49"/>
        <v>5240448.7</v>
      </c>
      <c r="I282" s="236">
        <f t="shared" si="49"/>
        <v>0</v>
      </c>
      <c r="J282" s="361">
        <f t="shared" si="46"/>
        <v>0</v>
      </c>
    </row>
    <row r="283" spans="1:10" ht="22.5" x14ac:dyDescent="0.25">
      <c r="A283" s="131" t="s">
        <v>73</v>
      </c>
      <c r="B283" s="43">
        <v>927</v>
      </c>
      <c r="C283" s="125" t="s">
        <v>56</v>
      </c>
      <c r="D283" s="119" t="s">
        <v>24</v>
      </c>
      <c r="E283" s="158" t="s">
        <v>239</v>
      </c>
      <c r="F283" s="160">
        <v>400</v>
      </c>
      <c r="G283" s="204">
        <f t="shared" si="49"/>
        <v>5240448.7</v>
      </c>
      <c r="H283" s="204">
        <f t="shared" si="49"/>
        <v>5240448.7</v>
      </c>
      <c r="I283" s="204">
        <f t="shared" si="49"/>
        <v>0</v>
      </c>
      <c r="J283" s="361">
        <f t="shared" si="46"/>
        <v>0</v>
      </c>
    </row>
    <row r="284" spans="1:10" x14ac:dyDescent="0.25">
      <c r="A284" s="123" t="s">
        <v>75</v>
      </c>
      <c r="B284" s="43">
        <v>927</v>
      </c>
      <c r="C284" s="125" t="s">
        <v>56</v>
      </c>
      <c r="D284" s="119" t="s">
        <v>24</v>
      </c>
      <c r="E284" s="158" t="s">
        <v>239</v>
      </c>
      <c r="F284" s="160">
        <v>410</v>
      </c>
      <c r="G284" s="204">
        <f>SUM(G286:G286)</f>
        <v>5240448.7</v>
      </c>
      <c r="H284" s="204">
        <f>SUM(H286:H286)</f>
        <v>5240448.7</v>
      </c>
      <c r="I284" s="204">
        <f>SUM(I286:I286)</f>
        <v>0</v>
      </c>
      <c r="J284" s="361">
        <f t="shared" si="46"/>
        <v>0</v>
      </c>
    </row>
    <row r="285" spans="1:10" x14ac:dyDescent="0.25">
      <c r="A285" s="123" t="s">
        <v>240</v>
      </c>
      <c r="B285" s="43"/>
      <c r="C285" s="125"/>
      <c r="D285" s="119"/>
      <c r="E285" s="158"/>
      <c r="F285" s="119"/>
      <c r="G285" s="204"/>
      <c r="H285" s="204"/>
      <c r="I285" s="204"/>
      <c r="J285" s="361" t="e">
        <f t="shared" si="46"/>
        <v>#DIV/0!</v>
      </c>
    </row>
    <row r="286" spans="1:10" s="330" customFormat="1" ht="24" customHeight="1" x14ac:dyDescent="0.25">
      <c r="A286" s="157" t="s">
        <v>302</v>
      </c>
      <c r="B286" s="9">
        <v>927</v>
      </c>
      <c r="C286" s="172" t="s">
        <v>56</v>
      </c>
      <c r="D286" s="172" t="s">
        <v>24</v>
      </c>
      <c r="E286" s="173" t="s">
        <v>239</v>
      </c>
      <c r="F286" s="172" t="s">
        <v>76</v>
      </c>
      <c r="G286" s="204">
        <v>5240448.7</v>
      </c>
      <c r="H286" s="204">
        <v>5240448.7</v>
      </c>
      <c r="I286" s="204">
        <v>0</v>
      </c>
      <c r="J286" s="361">
        <f t="shared" si="46"/>
        <v>0</v>
      </c>
    </row>
    <row r="287" spans="1:10" s="330" customFormat="1" ht="77.25" x14ac:dyDescent="0.25">
      <c r="A287" s="231" t="s">
        <v>321</v>
      </c>
      <c r="B287" s="36">
        <v>927</v>
      </c>
      <c r="C287" s="211" t="s">
        <v>56</v>
      </c>
      <c r="D287" s="145" t="s">
        <v>24</v>
      </c>
      <c r="E287" s="206" t="s">
        <v>322</v>
      </c>
      <c r="F287" s="207" t="s">
        <v>8</v>
      </c>
      <c r="G287" s="236">
        <f>SUM(G288)</f>
        <v>140401</v>
      </c>
      <c r="H287" s="236">
        <f>SUM(H288)</f>
        <v>140417.29</v>
      </c>
      <c r="I287" s="236">
        <f>SUM(I288)</f>
        <v>140401</v>
      </c>
      <c r="J287" s="361">
        <f t="shared" si="46"/>
        <v>99.988398864555776</v>
      </c>
    </row>
    <row r="288" spans="1:10" s="330" customFormat="1" x14ac:dyDescent="0.25">
      <c r="A288" s="123" t="s">
        <v>47</v>
      </c>
      <c r="B288" s="43">
        <v>927</v>
      </c>
      <c r="C288" s="125" t="s">
        <v>56</v>
      </c>
      <c r="D288" s="119" t="s">
        <v>24</v>
      </c>
      <c r="E288" s="158" t="s">
        <v>322</v>
      </c>
      <c r="F288" s="119" t="s">
        <v>48</v>
      </c>
      <c r="G288" s="204">
        <f t="shared" ref="G288:I288" si="50">SUM(G289)</f>
        <v>140401</v>
      </c>
      <c r="H288" s="204">
        <f t="shared" si="50"/>
        <v>140417.29</v>
      </c>
      <c r="I288" s="204">
        <f t="shared" si="50"/>
        <v>140401</v>
      </c>
      <c r="J288" s="361">
        <f t="shared" si="46"/>
        <v>99.988398864555776</v>
      </c>
    </row>
    <row r="289" spans="1:12" s="330" customFormat="1" x14ac:dyDescent="0.25">
      <c r="A289" s="123" t="s">
        <v>49</v>
      </c>
      <c r="B289" s="43">
        <v>927</v>
      </c>
      <c r="C289" s="125" t="s">
        <v>56</v>
      </c>
      <c r="D289" s="119" t="s">
        <v>24</v>
      </c>
      <c r="E289" s="158" t="s">
        <v>322</v>
      </c>
      <c r="F289" s="119" t="s">
        <v>50</v>
      </c>
      <c r="G289" s="204">
        <v>140401</v>
      </c>
      <c r="H289" s="204">
        <v>140417.29</v>
      </c>
      <c r="I289" s="204">
        <v>140401</v>
      </c>
      <c r="J289" s="361">
        <f t="shared" si="46"/>
        <v>99.988398864555776</v>
      </c>
    </row>
    <row r="290" spans="1:12" ht="26.25" x14ac:dyDescent="0.25">
      <c r="A290" s="130" t="s">
        <v>256</v>
      </c>
      <c r="B290" s="22">
        <v>927</v>
      </c>
      <c r="C290" s="211" t="s">
        <v>56</v>
      </c>
      <c r="D290" s="145" t="s">
        <v>24</v>
      </c>
      <c r="E290" s="206" t="s">
        <v>317</v>
      </c>
      <c r="F290" s="210" t="s">
        <v>8</v>
      </c>
      <c r="G290" s="236">
        <f t="shared" ref="G290:I291" si="51">SUM(G291)</f>
        <v>2659575</v>
      </c>
      <c r="H290" s="236">
        <f t="shared" si="51"/>
        <v>2659575</v>
      </c>
      <c r="I290" s="236">
        <f t="shared" si="51"/>
        <v>0</v>
      </c>
      <c r="J290" s="361">
        <f t="shared" si="46"/>
        <v>0</v>
      </c>
    </row>
    <row r="291" spans="1:12" ht="22.5" x14ac:dyDescent="0.25">
      <c r="A291" s="131" t="s">
        <v>73</v>
      </c>
      <c r="B291" s="43">
        <v>927</v>
      </c>
      <c r="C291" s="125" t="s">
        <v>56</v>
      </c>
      <c r="D291" s="119" t="s">
        <v>24</v>
      </c>
      <c r="E291" s="158" t="s">
        <v>317</v>
      </c>
      <c r="F291" s="160">
        <v>400</v>
      </c>
      <c r="G291" s="204">
        <f t="shared" si="51"/>
        <v>2659575</v>
      </c>
      <c r="H291" s="204">
        <f t="shared" si="51"/>
        <v>2659575</v>
      </c>
      <c r="I291" s="204">
        <f t="shared" si="51"/>
        <v>0</v>
      </c>
      <c r="J291" s="361">
        <f t="shared" si="46"/>
        <v>0</v>
      </c>
    </row>
    <row r="292" spans="1:12" x14ac:dyDescent="0.25">
      <c r="A292" s="123" t="s">
        <v>75</v>
      </c>
      <c r="B292" s="43">
        <v>927</v>
      </c>
      <c r="C292" s="125" t="s">
        <v>56</v>
      </c>
      <c r="D292" s="119" t="s">
        <v>24</v>
      </c>
      <c r="E292" s="158" t="s">
        <v>317</v>
      </c>
      <c r="F292" s="160">
        <v>410</v>
      </c>
      <c r="G292" s="204">
        <f>SUM(G294:G295)</f>
        <v>2659575</v>
      </c>
      <c r="H292" s="204">
        <f>SUM(H294:H295)</f>
        <v>2659575</v>
      </c>
      <c r="I292" s="204">
        <f>SUM(I294:I295)</f>
        <v>0</v>
      </c>
      <c r="J292" s="361">
        <f t="shared" si="46"/>
        <v>0</v>
      </c>
    </row>
    <row r="293" spans="1:12" x14ac:dyDescent="0.25">
      <c r="A293" s="123" t="s">
        <v>240</v>
      </c>
      <c r="B293" s="43"/>
      <c r="C293" s="125"/>
      <c r="D293" s="119"/>
      <c r="E293" s="158"/>
      <c r="F293" s="119"/>
      <c r="G293" s="204"/>
      <c r="H293" s="204"/>
      <c r="I293" s="204"/>
      <c r="J293" s="361"/>
    </row>
    <row r="294" spans="1:12" ht="23.25" x14ac:dyDescent="0.25">
      <c r="A294" s="157" t="s">
        <v>300</v>
      </c>
      <c r="B294" s="9">
        <v>927</v>
      </c>
      <c r="C294" s="172" t="s">
        <v>56</v>
      </c>
      <c r="D294" s="172" t="s">
        <v>24</v>
      </c>
      <c r="E294" s="158" t="s">
        <v>317</v>
      </c>
      <c r="F294" s="172" t="s">
        <v>76</v>
      </c>
      <c r="G294" s="204">
        <v>2659575</v>
      </c>
      <c r="H294" s="204">
        <v>2659575</v>
      </c>
      <c r="I294" s="204">
        <v>0</v>
      </c>
      <c r="J294" s="361">
        <f t="shared" si="46"/>
        <v>0</v>
      </c>
    </row>
    <row r="295" spans="1:12" ht="23.25" x14ac:dyDescent="0.25">
      <c r="A295" s="157" t="s">
        <v>301</v>
      </c>
      <c r="B295" s="9">
        <v>927</v>
      </c>
      <c r="C295" s="172" t="s">
        <v>56</v>
      </c>
      <c r="D295" s="172" t="s">
        <v>24</v>
      </c>
      <c r="E295" s="158" t="s">
        <v>317</v>
      </c>
      <c r="F295" s="172" t="s">
        <v>76</v>
      </c>
      <c r="G295" s="204"/>
      <c r="H295" s="204"/>
      <c r="I295" s="204"/>
      <c r="J295" s="361"/>
    </row>
    <row r="296" spans="1:12" ht="28.9" customHeight="1" x14ac:dyDescent="0.25">
      <c r="A296" s="133" t="s">
        <v>346</v>
      </c>
      <c r="B296" s="36">
        <v>927</v>
      </c>
      <c r="C296" s="211" t="s">
        <v>56</v>
      </c>
      <c r="D296" s="145" t="s">
        <v>24</v>
      </c>
      <c r="E296" s="148" t="s">
        <v>308</v>
      </c>
      <c r="F296" s="207" t="s">
        <v>8</v>
      </c>
      <c r="G296" s="236">
        <f t="shared" ref="G296:I297" si="52">SUM(G297)</f>
        <v>212766</v>
      </c>
      <c r="H296" s="236">
        <f t="shared" si="52"/>
        <v>212766</v>
      </c>
      <c r="I296" s="236">
        <f t="shared" si="52"/>
        <v>0</v>
      </c>
      <c r="J296" s="361">
        <f t="shared" si="46"/>
        <v>0</v>
      </c>
    </row>
    <row r="297" spans="1:12" x14ac:dyDescent="0.25">
      <c r="A297" s="275" t="s">
        <v>12</v>
      </c>
      <c r="B297" s="9">
        <v>927</v>
      </c>
      <c r="C297" s="125" t="s">
        <v>56</v>
      </c>
      <c r="D297" s="119" t="s">
        <v>24</v>
      </c>
      <c r="E297" s="158" t="s">
        <v>308</v>
      </c>
      <c r="F297" s="172" t="s">
        <v>13</v>
      </c>
      <c r="G297" s="204">
        <f t="shared" si="52"/>
        <v>212766</v>
      </c>
      <c r="H297" s="204">
        <f t="shared" si="52"/>
        <v>212766</v>
      </c>
      <c r="I297" s="204">
        <f t="shared" si="52"/>
        <v>0</v>
      </c>
      <c r="J297" s="361">
        <f t="shared" si="46"/>
        <v>0</v>
      </c>
    </row>
    <row r="298" spans="1:12" ht="23.25" x14ac:dyDescent="0.25">
      <c r="A298" s="157" t="s">
        <v>157</v>
      </c>
      <c r="B298" s="9">
        <v>927</v>
      </c>
      <c r="C298" s="125" t="s">
        <v>56</v>
      </c>
      <c r="D298" s="119" t="s">
        <v>24</v>
      </c>
      <c r="E298" s="158" t="s">
        <v>308</v>
      </c>
      <c r="F298" s="172" t="s">
        <v>15</v>
      </c>
      <c r="G298" s="204">
        <v>212766</v>
      </c>
      <c r="H298" s="204">
        <v>212766</v>
      </c>
      <c r="I298" s="204">
        <v>0</v>
      </c>
      <c r="J298" s="361">
        <f t="shared" si="46"/>
        <v>0</v>
      </c>
    </row>
    <row r="299" spans="1:12" ht="21" customHeight="1" x14ac:dyDescent="0.25">
      <c r="A299" s="231" t="s">
        <v>282</v>
      </c>
      <c r="B299" s="36">
        <v>927</v>
      </c>
      <c r="C299" s="211" t="s">
        <v>56</v>
      </c>
      <c r="D299" s="145" t="s">
        <v>24</v>
      </c>
      <c r="E299" s="206" t="s">
        <v>320</v>
      </c>
      <c r="F299" s="207" t="s">
        <v>8</v>
      </c>
      <c r="G299" s="236">
        <f>SUM(G300)</f>
        <v>898577</v>
      </c>
      <c r="H299" s="236">
        <f>SUM(H300)</f>
        <v>898577</v>
      </c>
      <c r="I299" s="236">
        <f>SUM(I300)</f>
        <v>271062</v>
      </c>
      <c r="J299" s="361">
        <f t="shared" si="46"/>
        <v>30.165695316038583</v>
      </c>
    </row>
    <row r="300" spans="1:12" x14ac:dyDescent="0.25">
      <c r="A300" s="275" t="s">
        <v>12</v>
      </c>
      <c r="B300" s="9">
        <v>927</v>
      </c>
      <c r="C300" s="125" t="s">
        <v>56</v>
      </c>
      <c r="D300" s="119" t="s">
        <v>24</v>
      </c>
      <c r="E300" s="158" t="s">
        <v>320</v>
      </c>
      <c r="F300" s="172" t="s">
        <v>13</v>
      </c>
      <c r="G300" s="204">
        <f t="shared" ref="G300:I300" si="53">SUM(G301)</f>
        <v>898577</v>
      </c>
      <c r="H300" s="204">
        <f t="shared" si="53"/>
        <v>898577</v>
      </c>
      <c r="I300" s="204">
        <f t="shared" si="53"/>
        <v>271062</v>
      </c>
      <c r="J300" s="361">
        <f t="shared" si="46"/>
        <v>30.165695316038583</v>
      </c>
    </row>
    <row r="301" spans="1:12" ht="23.25" x14ac:dyDescent="0.25">
      <c r="A301" s="157" t="s">
        <v>157</v>
      </c>
      <c r="B301" s="9">
        <v>927</v>
      </c>
      <c r="C301" s="125" t="s">
        <v>56</v>
      </c>
      <c r="D301" s="119" t="s">
        <v>24</v>
      </c>
      <c r="E301" s="158" t="s">
        <v>320</v>
      </c>
      <c r="F301" s="172" t="s">
        <v>15</v>
      </c>
      <c r="G301" s="204">
        <v>898577</v>
      </c>
      <c r="H301" s="204">
        <v>898577</v>
      </c>
      <c r="I301" s="204">
        <v>271062</v>
      </c>
      <c r="J301" s="361">
        <f t="shared" si="46"/>
        <v>30.165695316038583</v>
      </c>
    </row>
    <row r="302" spans="1:12" ht="18" x14ac:dyDescent="0.25">
      <c r="A302" s="18" t="s">
        <v>18</v>
      </c>
      <c r="B302" s="150" t="s">
        <v>88</v>
      </c>
      <c r="C302" s="150" t="s">
        <v>20</v>
      </c>
      <c r="D302" s="146" t="s">
        <v>7</v>
      </c>
      <c r="E302" s="146" t="s">
        <v>115</v>
      </c>
      <c r="F302" s="146" t="s">
        <v>8</v>
      </c>
      <c r="G302" s="189">
        <f>SUM(G312+G303)</f>
        <v>85981755</v>
      </c>
      <c r="H302" s="189">
        <f>SUM(H312+H303)</f>
        <v>85981755</v>
      </c>
      <c r="I302" s="189">
        <f>SUM(I312+I303)</f>
        <v>9800</v>
      </c>
      <c r="J302" s="361">
        <f t="shared" si="46"/>
        <v>1.1397766886707534E-2</v>
      </c>
    </row>
    <row r="303" spans="1:12" x14ac:dyDescent="0.25">
      <c r="A303" s="290" t="s">
        <v>21</v>
      </c>
      <c r="B303" s="288">
        <v>927</v>
      </c>
      <c r="C303" s="278" t="s">
        <v>20</v>
      </c>
      <c r="D303" s="280" t="s">
        <v>22</v>
      </c>
      <c r="E303" s="280" t="s">
        <v>115</v>
      </c>
      <c r="F303" s="279" t="s">
        <v>8</v>
      </c>
      <c r="G303" s="189">
        <f>SUM(G307+G304)</f>
        <v>85904255</v>
      </c>
      <c r="H303" s="189">
        <f>SUM(H307+H304)</f>
        <v>85904255</v>
      </c>
      <c r="I303" s="189">
        <f>SUM(I307+I304)</f>
        <v>0</v>
      </c>
      <c r="J303" s="361">
        <f t="shared" si="46"/>
        <v>0</v>
      </c>
      <c r="K303" s="189">
        <f t="shared" ref="K303:L303" si="54">SUM(K307+K304)</f>
        <v>0</v>
      </c>
      <c r="L303" s="189">
        <f t="shared" si="54"/>
        <v>0</v>
      </c>
    </row>
    <row r="304" spans="1:12" ht="26.25" x14ac:dyDescent="0.25">
      <c r="A304" s="258" t="s">
        <v>374</v>
      </c>
      <c r="B304" s="22">
        <v>927</v>
      </c>
      <c r="C304" s="211" t="s">
        <v>20</v>
      </c>
      <c r="D304" s="145" t="s">
        <v>22</v>
      </c>
      <c r="E304" s="206" t="s">
        <v>370</v>
      </c>
      <c r="F304" s="210" t="s">
        <v>8</v>
      </c>
      <c r="G304" s="236">
        <f t="shared" ref="G304:I305" si="55">SUM(G305)</f>
        <v>0</v>
      </c>
      <c r="H304" s="236">
        <f t="shared" si="55"/>
        <v>50000</v>
      </c>
      <c r="I304" s="236">
        <f t="shared" si="55"/>
        <v>0</v>
      </c>
      <c r="J304" s="361">
        <f t="shared" si="46"/>
        <v>0</v>
      </c>
    </row>
    <row r="305" spans="1:10" ht="22.5" x14ac:dyDescent="0.25">
      <c r="A305" s="131" t="s">
        <v>73</v>
      </c>
      <c r="B305" s="43">
        <v>927</v>
      </c>
      <c r="C305" s="273" t="s">
        <v>20</v>
      </c>
      <c r="D305" s="272" t="s">
        <v>22</v>
      </c>
      <c r="E305" s="158" t="s">
        <v>370</v>
      </c>
      <c r="F305" s="160">
        <v>400</v>
      </c>
      <c r="G305" s="204">
        <f t="shared" si="55"/>
        <v>0</v>
      </c>
      <c r="H305" s="204">
        <f t="shared" si="55"/>
        <v>50000</v>
      </c>
      <c r="I305" s="204">
        <f t="shared" si="55"/>
        <v>0</v>
      </c>
      <c r="J305" s="361">
        <f t="shared" si="46"/>
        <v>0</v>
      </c>
    </row>
    <row r="306" spans="1:10" x14ac:dyDescent="0.25">
      <c r="A306" s="123" t="s">
        <v>75</v>
      </c>
      <c r="B306" s="43">
        <v>927</v>
      </c>
      <c r="C306" s="151" t="s">
        <v>20</v>
      </c>
      <c r="D306" s="143" t="s">
        <v>22</v>
      </c>
      <c r="E306" s="158" t="s">
        <v>370</v>
      </c>
      <c r="F306" s="160">
        <v>410</v>
      </c>
      <c r="G306" s="204">
        <v>0</v>
      </c>
      <c r="H306" s="204">
        <v>50000</v>
      </c>
      <c r="I306" s="204">
        <v>0</v>
      </c>
      <c r="J306" s="361">
        <f t="shared" si="46"/>
        <v>0</v>
      </c>
    </row>
    <row r="307" spans="1:10" ht="26.25" x14ac:dyDescent="0.25">
      <c r="A307" s="130" t="s">
        <v>256</v>
      </c>
      <c r="B307" s="22">
        <v>927</v>
      </c>
      <c r="C307" s="211" t="s">
        <v>20</v>
      </c>
      <c r="D307" s="145" t="s">
        <v>22</v>
      </c>
      <c r="E307" s="206" t="s">
        <v>292</v>
      </c>
      <c r="F307" s="210" t="s">
        <v>8</v>
      </c>
      <c r="G307" s="236">
        <f t="shared" ref="G307:I308" si="56">SUM(G308)</f>
        <v>85904255</v>
      </c>
      <c r="H307" s="236">
        <f t="shared" si="56"/>
        <v>85854255</v>
      </c>
      <c r="I307" s="236">
        <f t="shared" si="56"/>
        <v>0</v>
      </c>
      <c r="J307" s="361">
        <f t="shared" si="46"/>
        <v>0</v>
      </c>
    </row>
    <row r="308" spans="1:10" ht="22.5" x14ac:dyDescent="0.25">
      <c r="A308" s="131" t="s">
        <v>73</v>
      </c>
      <c r="B308" s="43">
        <v>927</v>
      </c>
      <c r="C308" s="273" t="s">
        <v>20</v>
      </c>
      <c r="D308" s="272" t="s">
        <v>22</v>
      </c>
      <c r="E308" s="158" t="s">
        <v>292</v>
      </c>
      <c r="F308" s="160">
        <v>400</v>
      </c>
      <c r="G308" s="204">
        <f t="shared" si="56"/>
        <v>85904255</v>
      </c>
      <c r="H308" s="204">
        <f t="shared" si="56"/>
        <v>85854255</v>
      </c>
      <c r="I308" s="204">
        <f t="shared" si="56"/>
        <v>0</v>
      </c>
      <c r="J308" s="361">
        <f t="shared" si="46"/>
        <v>0</v>
      </c>
    </row>
    <row r="309" spans="1:10" x14ac:dyDescent="0.25">
      <c r="A309" s="123" t="s">
        <v>75</v>
      </c>
      <c r="B309" s="43">
        <v>927</v>
      </c>
      <c r="C309" s="151" t="s">
        <v>20</v>
      </c>
      <c r="D309" s="143" t="s">
        <v>22</v>
      </c>
      <c r="E309" s="158" t="s">
        <v>292</v>
      </c>
      <c r="F309" s="160">
        <v>410</v>
      </c>
      <c r="G309" s="204">
        <f>SUM(G311)</f>
        <v>85904255</v>
      </c>
      <c r="H309" s="204">
        <f>SUM(H311)</f>
        <v>85854255</v>
      </c>
      <c r="I309" s="204">
        <f>SUM(I311)</f>
        <v>0</v>
      </c>
      <c r="J309" s="361">
        <f t="shared" si="46"/>
        <v>0</v>
      </c>
    </row>
    <row r="310" spans="1:10" x14ac:dyDescent="0.25">
      <c r="A310" s="123" t="s">
        <v>240</v>
      </c>
      <c r="B310" s="43"/>
      <c r="C310" s="273"/>
      <c r="D310" s="272"/>
      <c r="E310" s="158"/>
      <c r="F310" s="119"/>
      <c r="G310" s="204"/>
      <c r="H310" s="204"/>
      <c r="I310" s="204"/>
      <c r="J310" s="361"/>
    </row>
    <row r="311" spans="1:10" ht="27" customHeight="1" x14ac:dyDescent="0.25">
      <c r="A311" s="157" t="s">
        <v>304</v>
      </c>
      <c r="B311" s="43">
        <v>927</v>
      </c>
      <c r="C311" s="151" t="s">
        <v>20</v>
      </c>
      <c r="D311" s="143" t="s">
        <v>22</v>
      </c>
      <c r="E311" s="158" t="s">
        <v>292</v>
      </c>
      <c r="F311" s="125" t="s">
        <v>76</v>
      </c>
      <c r="G311" s="204">
        <v>85904255</v>
      </c>
      <c r="H311" s="204">
        <v>85854255</v>
      </c>
      <c r="I311" s="204">
        <v>0</v>
      </c>
      <c r="J311" s="361">
        <f t="shared" si="46"/>
        <v>0</v>
      </c>
    </row>
    <row r="312" spans="1:10" x14ac:dyDescent="0.25">
      <c r="A312" s="11" t="s">
        <v>173</v>
      </c>
      <c r="B312" s="22">
        <v>927</v>
      </c>
      <c r="C312" s="211" t="s">
        <v>20</v>
      </c>
      <c r="D312" s="209" t="s">
        <v>20</v>
      </c>
      <c r="E312" s="209" t="s">
        <v>115</v>
      </c>
      <c r="F312" s="210" t="s">
        <v>8</v>
      </c>
      <c r="G312" s="189">
        <f>SUM(G313)</f>
        <v>77500</v>
      </c>
      <c r="H312" s="189">
        <f>SUM(H313)</f>
        <v>77500</v>
      </c>
      <c r="I312" s="189">
        <f>SUM(I313)</f>
        <v>9800</v>
      </c>
      <c r="J312" s="361">
        <f t="shared" si="46"/>
        <v>12.645161290322582</v>
      </c>
    </row>
    <row r="313" spans="1:10" ht="26.25" x14ac:dyDescent="0.25">
      <c r="A313" s="17" t="s">
        <v>230</v>
      </c>
      <c r="B313" s="22">
        <v>927</v>
      </c>
      <c r="C313" s="211" t="s">
        <v>20</v>
      </c>
      <c r="D313" s="209" t="s">
        <v>20</v>
      </c>
      <c r="E313" s="209" t="s">
        <v>229</v>
      </c>
      <c r="F313" s="210" t="s">
        <v>8</v>
      </c>
      <c r="G313" s="236">
        <f>SUM(G316+G314+G318)</f>
        <v>77500</v>
      </c>
      <c r="H313" s="236">
        <f>SUM(H316+H314+H318)</f>
        <v>77500</v>
      </c>
      <c r="I313" s="236">
        <f>SUM(I316+I314+I318)</f>
        <v>9800</v>
      </c>
      <c r="J313" s="361">
        <f t="shared" si="46"/>
        <v>12.645161290322582</v>
      </c>
    </row>
    <row r="314" spans="1:10" ht="34.5" x14ac:dyDescent="0.25">
      <c r="A314" s="123" t="s">
        <v>29</v>
      </c>
      <c r="B314" s="23">
        <v>927</v>
      </c>
      <c r="C314" s="119" t="s">
        <v>20</v>
      </c>
      <c r="D314" s="121" t="s">
        <v>20</v>
      </c>
      <c r="E314" s="126" t="s">
        <v>229</v>
      </c>
      <c r="F314" s="121" t="s">
        <v>30</v>
      </c>
      <c r="G314" s="204">
        <f t="shared" ref="G314:I314" si="57">G315</f>
        <v>10000</v>
      </c>
      <c r="H314" s="204">
        <f t="shared" si="57"/>
        <v>10000</v>
      </c>
      <c r="I314" s="204">
        <f t="shared" si="57"/>
        <v>0</v>
      </c>
      <c r="J314" s="361">
        <f t="shared" si="46"/>
        <v>0</v>
      </c>
    </row>
    <row r="315" spans="1:10" x14ac:dyDescent="0.25">
      <c r="A315" s="123" t="s">
        <v>31</v>
      </c>
      <c r="B315" s="23">
        <v>927</v>
      </c>
      <c r="C315" s="119" t="s">
        <v>20</v>
      </c>
      <c r="D315" s="121" t="s">
        <v>20</v>
      </c>
      <c r="E315" s="126" t="s">
        <v>229</v>
      </c>
      <c r="F315" s="121" t="s">
        <v>32</v>
      </c>
      <c r="G315" s="204">
        <v>10000</v>
      </c>
      <c r="H315" s="204">
        <v>10000</v>
      </c>
      <c r="I315" s="204">
        <v>0</v>
      </c>
      <c r="J315" s="361">
        <f t="shared" si="46"/>
        <v>0</v>
      </c>
    </row>
    <row r="316" spans="1:10" x14ac:dyDescent="0.25">
      <c r="A316" s="123" t="s">
        <v>12</v>
      </c>
      <c r="B316" s="23">
        <v>927</v>
      </c>
      <c r="C316" s="119" t="s">
        <v>20</v>
      </c>
      <c r="D316" s="121" t="s">
        <v>20</v>
      </c>
      <c r="E316" s="126" t="s">
        <v>229</v>
      </c>
      <c r="F316" s="121" t="s">
        <v>13</v>
      </c>
      <c r="G316" s="204">
        <f>G317</f>
        <v>57500</v>
      </c>
      <c r="H316" s="204">
        <f>H317</f>
        <v>57500</v>
      </c>
      <c r="I316" s="204">
        <f>I317</f>
        <v>3800</v>
      </c>
      <c r="J316" s="361">
        <f t="shared" si="46"/>
        <v>6.6086956521739122</v>
      </c>
    </row>
    <row r="317" spans="1:10" ht="23.25" x14ac:dyDescent="0.25">
      <c r="A317" s="123" t="s">
        <v>157</v>
      </c>
      <c r="B317" s="23">
        <v>927</v>
      </c>
      <c r="C317" s="119" t="s">
        <v>20</v>
      </c>
      <c r="D317" s="121" t="s">
        <v>20</v>
      </c>
      <c r="E317" s="126" t="s">
        <v>229</v>
      </c>
      <c r="F317" s="121" t="s">
        <v>15</v>
      </c>
      <c r="G317" s="204">
        <v>57500</v>
      </c>
      <c r="H317" s="204">
        <v>57500</v>
      </c>
      <c r="I317" s="204">
        <v>3800</v>
      </c>
      <c r="J317" s="361">
        <f t="shared" si="46"/>
        <v>6.6086956521739122</v>
      </c>
    </row>
    <row r="318" spans="1:10" x14ac:dyDescent="0.25">
      <c r="A318" s="124" t="s">
        <v>89</v>
      </c>
      <c r="B318" s="23">
        <v>927</v>
      </c>
      <c r="C318" s="119" t="s">
        <v>20</v>
      </c>
      <c r="D318" s="121" t="s">
        <v>20</v>
      </c>
      <c r="E318" s="126" t="s">
        <v>229</v>
      </c>
      <c r="F318" s="121" t="s">
        <v>79</v>
      </c>
      <c r="G318" s="204">
        <f>G319</f>
        <v>10000</v>
      </c>
      <c r="H318" s="204">
        <f>H319</f>
        <v>10000</v>
      </c>
      <c r="I318" s="204">
        <f>I319</f>
        <v>6000</v>
      </c>
      <c r="J318" s="361">
        <f t="shared" si="46"/>
        <v>60</v>
      </c>
    </row>
    <row r="319" spans="1:10" x14ac:dyDescent="0.25">
      <c r="A319" s="123" t="s">
        <v>329</v>
      </c>
      <c r="B319" s="23">
        <v>927</v>
      </c>
      <c r="C319" s="119" t="s">
        <v>20</v>
      </c>
      <c r="D319" s="121" t="s">
        <v>20</v>
      </c>
      <c r="E319" s="126" t="s">
        <v>229</v>
      </c>
      <c r="F319" s="121" t="s">
        <v>328</v>
      </c>
      <c r="G319" s="204">
        <v>10000</v>
      </c>
      <c r="H319" s="204">
        <v>10000</v>
      </c>
      <c r="I319" s="204">
        <v>6000</v>
      </c>
      <c r="J319" s="361">
        <f t="shared" si="46"/>
        <v>60</v>
      </c>
    </row>
    <row r="320" spans="1:10" ht="18" x14ac:dyDescent="0.25">
      <c r="A320" s="20" t="s">
        <v>37</v>
      </c>
      <c r="B320" s="104">
        <v>927</v>
      </c>
      <c r="C320" s="201" t="s">
        <v>38</v>
      </c>
      <c r="D320" s="202" t="s">
        <v>7</v>
      </c>
      <c r="E320" s="202" t="s">
        <v>115</v>
      </c>
      <c r="F320" s="202" t="s">
        <v>8</v>
      </c>
      <c r="G320" s="222">
        <f>SUM(G321+G325+G329+G344)</f>
        <v>73506348.620000005</v>
      </c>
      <c r="H320" s="222">
        <f>SUM(H321+H325+H329+H344)</f>
        <v>73506348.620000005</v>
      </c>
      <c r="I320" s="222">
        <f>SUM(I321+I325+I329+I344)</f>
        <v>7498304.6699999999</v>
      </c>
      <c r="J320" s="361">
        <f t="shared" si="46"/>
        <v>10.200893951029178</v>
      </c>
    </row>
    <row r="321" spans="1:10" x14ac:dyDescent="0.25">
      <c r="A321" s="21" t="s">
        <v>90</v>
      </c>
      <c r="B321" s="25">
        <v>927</v>
      </c>
      <c r="C321" s="26" t="s">
        <v>38</v>
      </c>
      <c r="D321" s="27" t="s">
        <v>22</v>
      </c>
      <c r="E321" s="27" t="s">
        <v>115</v>
      </c>
      <c r="F321" s="27" t="s">
        <v>8</v>
      </c>
      <c r="G321" s="222">
        <f t="shared" ref="G321:I322" si="58">SUM(G322)</f>
        <v>3172270</v>
      </c>
      <c r="H321" s="222">
        <f t="shared" si="58"/>
        <v>3172270</v>
      </c>
      <c r="I321" s="222">
        <f t="shared" si="58"/>
        <v>843572.37</v>
      </c>
      <c r="J321" s="361">
        <f t="shared" si="46"/>
        <v>26.592073499418394</v>
      </c>
    </row>
    <row r="322" spans="1:10" ht="26.25" x14ac:dyDescent="0.25">
      <c r="A322" s="14" t="s">
        <v>232</v>
      </c>
      <c r="B322" s="43">
        <v>927</v>
      </c>
      <c r="C322" s="119" t="s">
        <v>38</v>
      </c>
      <c r="D322" s="120" t="s">
        <v>22</v>
      </c>
      <c r="E322" s="126" t="s">
        <v>231</v>
      </c>
      <c r="F322" s="121" t="s">
        <v>8</v>
      </c>
      <c r="G322" s="204">
        <f t="shared" si="58"/>
        <v>3172270</v>
      </c>
      <c r="H322" s="204">
        <f t="shared" si="58"/>
        <v>3172270</v>
      </c>
      <c r="I322" s="204">
        <f t="shared" si="58"/>
        <v>843572.37</v>
      </c>
      <c r="J322" s="361">
        <f t="shared" ref="J322:J382" si="59">SUM(I322/H322)*100</f>
        <v>26.592073499418394</v>
      </c>
    </row>
    <row r="323" spans="1:10" x14ac:dyDescent="0.25">
      <c r="A323" s="13" t="s">
        <v>89</v>
      </c>
      <c r="B323" s="43">
        <v>927</v>
      </c>
      <c r="C323" s="119" t="s">
        <v>38</v>
      </c>
      <c r="D323" s="120" t="s">
        <v>22</v>
      </c>
      <c r="E323" s="126" t="s">
        <v>231</v>
      </c>
      <c r="F323" s="119" t="s">
        <v>79</v>
      </c>
      <c r="G323" s="204">
        <f>SUM(G324)</f>
        <v>3172270</v>
      </c>
      <c r="H323" s="204">
        <f>SUM(H324)</f>
        <v>3172270</v>
      </c>
      <c r="I323" s="204">
        <f>SUM(I324)</f>
        <v>843572.37</v>
      </c>
      <c r="J323" s="361">
        <f t="shared" si="59"/>
        <v>26.592073499418394</v>
      </c>
    </row>
    <row r="324" spans="1:10" ht="24.6" customHeight="1" x14ac:dyDescent="0.25">
      <c r="A324" s="233" t="s">
        <v>162</v>
      </c>
      <c r="B324" s="43">
        <v>927</v>
      </c>
      <c r="C324" s="119" t="s">
        <v>38</v>
      </c>
      <c r="D324" s="120" t="s">
        <v>22</v>
      </c>
      <c r="E324" s="126" t="s">
        <v>231</v>
      </c>
      <c r="F324" s="119" t="s">
        <v>160</v>
      </c>
      <c r="G324" s="204">
        <v>3172270</v>
      </c>
      <c r="H324" s="204">
        <v>3172270</v>
      </c>
      <c r="I324" s="204">
        <v>843572.37</v>
      </c>
      <c r="J324" s="361">
        <f t="shared" si="59"/>
        <v>26.592073499418394</v>
      </c>
    </row>
    <row r="325" spans="1:10" x14ac:dyDescent="0.25">
      <c r="A325" s="122" t="s">
        <v>91</v>
      </c>
      <c r="B325" s="36">
        <v>927</v>
      </c>
      <c r="C325" s="205" t="s">
        <v>38</v>
      </c>
      <c r="D325" s="206" t="s">
        <v>10</v>
      </c>
      <c r="E325" s="206" t="s">
        <v>115</v>
      </c>
      <c r="F325" s="207" t="s">
        <v>8</v>
      </c>
      <c r="G325" s="222">
        <f>SUM(G326)</f>
        <v>27000</v>
      </c>
      <c r="H325" s="222">
        <f>SUM(H326)</f>
        <v>27000</v>
      </c>
      <c r="I325" s="222">
        <f>SUM(I326)</f>
        <v>1500</v>
      </c>
      <c r="J325" s="361">
        <f t="shared" si="59"/>
        <v>5.5555555555555554</v>
      </c>
    </row>
    <row r="326" spans="1:10" ht="39" x14ac:dyDescent="0.25">
      <c r="A326" s="14" t="s">
        <v>92</v>
      </c>
      <c r="B326" s="66">
        <v>927</v>
      </c>
      <c r="C326" s="145" t="s">
        <v>38</v>
      </c>
      <c r="D326" s="148" t="s">
        <v>10</v>
      </c>
      <c r="E326" s="146" t="s">
        <v>121</v>
      </c>
      <c r="F326" s="149" t="s">
        <v>8</v>
      </c>
      <c r="G326" s="222">
        <f t="shared" ref="G326:I327" si="60">SUM(G327)</f>
        <v>27000</v>
      </c>
      <c r="H326" s="222">
        <f t="shared" si="60"/>
        <v>27000</v>
      </c>
      <c r="I326" s="222">
        <f t="shared" si="60"/>
        <v>1500</v>
      </c>
      <c r="J326" s="361">
        <f t="shared" si="59"/>
        <v>5.5555555555555554</v>
      </c>
    </row>
    <row r="327" spans="1:10" x14ac:dyDescent="0.25">
      <c r="A327" s="13" t="s">
        <v>78</v>
      </c>
      <c r="B327" s="43">
        <v>927</v>
      </c>
      <c r="C327" s="119" t="s">
        <v>38</v>
      </c>
      <c r="D327" s="120" t="s">
        <v>10</v>
      </c>
      <c r="E327" s="126" t="s">
        <v>121</v>
      </c>
      <c r="F327" s="119" t="s">
        <v>79</v>
      </c>
      <c r="G327" s="223">
        <f t="shared" si="60"/>
        <v>27000</v>
      </c>
      <c r="H327" s="223">
        <f t="shared" si="60"/>
        <v>27000</v>
      </c>
      <c r="I327" s="223">
        <f t="shared" si="60"/>
        <v>1500</v>
      </c>
      <c r="J327" s="361">
        <f t="shared" si="59"/>
        <v>5.5555555555555554</v>
      </c>
    </row>
    <row r="328" spans="1:10" ht="23.45" customHeight="1" x14ac:dyDescent="0.25">
      <c r="A328" s="233" t="s">
        <v>162</v>
      </c>
      <c r="B328" s="43">
        <v>927</v>
      </c>
      <c r="C328" s="119" t="s">
        <v>38</v>
      </c>
      <c r="D328" s="120" t="s">
        <v>10</v>
      </c>
      <c r="E328" s="126" t="s">
        <v>121</v>
      </c>
      <c r="F328" s="119" t="s">
        <v>160</v>
      </c>
      <c r="G328" s="223">
        <v>27000</v>
      </c>
      <c r="H328" s="223">
        <v>27000</v>
      </c>
      <c r="I328" s="223">
        <v>1500</v>
      </c>
      <c r="J328" s="361">
        <f t="shared" si="59"/>
        <v>5.5555555555555554</v>
      </c>
    </row>
    <row r="329" spans="1:10" x14ac:dyDescent="0.25">
      <c r="A329" s="11" t="s">
        <v>39</v>
      </c>
      <c r="B329" s="36">
        <v>927</v>
      </c>
      <c r="C329" s="205" t="s">
        <v>38</v>
      </c>
      <c r="D329" s="206" t="s">
        <v>40</v>
      </c>
      <c r="E329" s="206" t="s">
        <v>115</v>
      </c>
      <c r="F329" s="207" t="s">
        <v>8</v>
      </c>
      <c r="G329" s="189">
        <f>SUM(G330+G336+G333+G341)</f>
        <v>67871892.620000005</v>
      </c>
      <c r="H329" s="189">
        <f>SUM(H330+H336+H333+H341)</f>
        <v>67871892.620000005</v>
      </c>
      <c r="I329" s="189">
        <f>SUM(I330+I336+I333+I341)</f>
        <v>6339509.4500000002</v>
      </c>
      <c r="J329" s="361">
        <f t="shared" si="59"/>
        <v>9.3404047025674348</v>
      </c>
    </row>
    <row r="330" spans="1:10" s="322" customFormat="1" ht="39" x14ac:dyDescent="0.25">
      <c r="A330" s="170" t="s">
        <v>93</v>
      </c>
      <c r="B330" s="36">
        <v>927</v>
      </c>
      <c r="C330" s="205" t="s">
        <v>38</v>
      </c>
      <c r="D330" s="206" t="s">
        <v>40</v>
      </c>
      <c r="E330" s="209" t="s">
        <v>122</v>
      </c>
      <c r="F330" s="205" t="s">
        <v>8</v>
      </c>
      <c r="G330" s="222">
        <f t="shared" ref="G330:I331" si="61">SUM(G331)</f>
        <v>252057.82</v>
      </c>
      <c r="H330" s="222">
        <f t="shared" si="61"/>
        <v>252057.82</v>
      </c>
      <c r="I330" s="222">
        <f t="shared" si="61"/>
        <v>151039.09</v>
      </c>
      <c r="J330" s="361">
        <f t="shared" si="59"/>
        <v>59.922397964086173</v>
      </c>
    </row>
    <row r="331" spans="1:10" x14ac:dyDescent="0.25">
      <c r="A331" s="13" t="s">
        <v>78</v>
      </c>
      <c r="B331" s="23">
        <v>927</v>
      </c>
      <c r="C331" s="119" t="s">
        <v>38</v>
      </c>
      <c r="D331" s="120" t="s">
        <v>40</v>
      </c>
      <c r="E331" s="126" t="s">
        <v>122</v>
      </c>
      <c r="F331" s="119" t="s">
        <v>79</v>
      </c>
      <c r="G331" s="223">
        <f t="shared" si="61"/>
        <v>252057.82</v>
      </c>
      <c r="H331" s="223">
        <f t="shared" si="61"/>
        <v>252057.82</v>
      </c>
      <c r="I331" s="223">
        <f t="shared" si="61"/>
        <v>151039.09</v>
      </c>
      <c r="J331" s="361">
        <f t="shared" si="59"/>
        <v>59.922397964086173</v>
      </c>
    </row>
    <row r="332" spans="1:10" x14ac:dyDescent="0.25">
      <c r="A332" s="124" t="s">
        <v>159</v>
      </c>
      <c r="B332" s="23">
        <v>927</v>
      </c>
      <c r="C332" s="119" t="s">
        <v>38</v>
      </c>
      <c r="D332" s="120" t="s">
        <v>40</v>
      </c>
      <c r="E332" s="126" t="s">
        <v>122</v>
      </c>
      <c r="F332" s="119" t="s">
        <v>158</v>
      </c>
      <c r="G332" s="223">
        <v>252057.82</v>
      </c>
      <c r="H332" s="223">
        <v>252057.82</v>
      </c>
      <c r="I332" s="223">
        <v>151039.09</v>
      </c>
      <c r="J332" s="361">
        <f t="shared" si="59"/>
        <v>59.922397964086173</v>
      </c>
    </row>
    <row r="333" spans="1:10" s="322" customFormat="1" ht="51.75" x14ac:dyDescent="0.25">
      <c r="A333" s="258" t="s">
        <v>303</v>
      </c>
      <c r="B333" s="36">
        <v>927</v>
      </c>
      <c r="C333" s="205" t="s">
        <v>38</v>
      </c>
      <c r="D333" s="206" t="s">
        <v>40</v>
      </c>
      <c r="E333" s="209" t="s">
        <v>165</v>
      </c>
      <c r="F333" s="207" t="s">
        <v>8</v>
      </c>
      <c r="G333" s="222">
        <f t="shared" ref="G333:I334" si="62">SUM(G334)</f>
        <v>38136648</v>
      </c>
      <c r="H333" s="222">
        <f t="shared" si="62"/>
        <v>38136648</v>
      </c>
      <c r="I333" s="222">
        <f t="shared" si="62"/>
        <v>0</v>
      </c>
      <c r="J333" s="361">
        <f t="shared" si="59"/>
        <v>0</v>
      </c>
    </row>
    <row r="334" spans="1:10" ht="22.5" x14ac:dyDescent="0.25">
      <c r="A334" s="238" t="s">
        <v>73</v>
      </c>
      <c r="B334" s="43">
        <v>927</v>
      </c>
      <c r="C334" s="119" t="s">
        <v>38</v>
      </c>
      <c r="D334" s="120" t="s">
        <v>40</v>
      </c>
      <c r="E334" s="126" t="s">
        <v>165</v>
      </c>
      <c r="F334" s="121" t="s">
        <v>74</v>
      </c>
      <c r="G334" s="223">
        <f t="shared" si="62"/>
        <v>38136648</v>
      </c>
      <c r="H334" s="223">
        <f t="shared" si="62"/>
        <v>38136648</v>
      </c>
      <c r="I334" s="223">
        <f t="shared" si="62"/>
        <v>0</v>
      </c>
      <c r="J334" s="361">
        <f t="shared" si="59"/>
        <v>0</v>
      </c>
    </row>
    <row r="335" spans="1:10" x14ac:dyDescent="0.25">
      <c r="A335" s="239" t="s">
        <v>75</v>
      </c>
      <c r="B335" s="43">
        <v>927</v>
      </c>
      <c r="C335" s="119" t="s">
        <v>38</v>
      </c>
      <c r="D335" s="120" t="s">
        <v>40</v>
      </c>
      <c r="E335" s="126" t="s">
        <v>165</v>
      </c>
      <c r="F335" s="121" t="s">
        <v>76</v>
      </c>
      <c r="G335" s="223">
        <v>38136648</v>
      </c>
      <c r="H335" s="223">
        <v>38136648</v>
      </c>
      <c r="I335" s="223">
        <v>0</v>
      </c>
      <c r="J335" s="361">
        <f t="shared" si="59"/>
        <v>0</v>
      </c>
    </row>
    <row r="336" spans="1:10" s="322" customFormat="1" ht="102.75" x14ac:dyDescent="0.25">
      <c r="A336" s="129" t="s">
        <v>245</v>
      </c>
      <c r="B336" s="22">
        <v>927</v>
      </c>
      <c r="C336" s="205" t="s">
        <v>38</v>
      </c>
      <c r="D336" s="206" t="s">
        <v>40</v>
      </c>
      <c r="E336" s="209" t="s">
        <v>123</v>
      </c>
      <c r="F336" s="205" t="s">
        <v>8</v>
      </c>
      <c r="G336" s="222">
        <f t="shared" ref="G336:I337" si="63">SUM(G337)</f>
        <v>26992444</v>
      </c>
      <c r="H336" s="222">
        <f t="shared" si="63"/>
        <v>26992444</v>
      </c>
      <c r="I336" s="222">
        <f t="shared" si="63"/>
        <v>5803786.71</v>
      </c>
      <c r="J336" s="361">
        <f t="shared" si="59"/>
        <v>21.501523574523297</v>
      </c>
    </row>
    <row r="337" spans="1:10" ht="153.75" x14ac:dyDescent="0.25">
      <c r="A337" s="129" t="s">
        <v>248</v>
      </c>
      <c r="B337" s="23">
        <v>927</v>
      </c>
      <c r="C337" s="119" t="s">
        <v>38</v>
      </c>
      <c r="D337" s="120" t="s">
        <v>40</v>
      </c>
      <c r="E337" s="126" t="s">
        <v>249</v>
      </c>
      <c r="F337" s="119" t="s">
        <v>8</v>
      </c>
      <c r="G337" s="223">
        <f t="shared" si="63"/>
        <v>26992444</v>
      </c>
      <c r="H337" s="223">
        <f t="shared" si="63"/>
        <v>26992444</v>
      </c>
      <c r="I337" s="223">
        <f t="shared" si="63"/>
        <v>5803786.71</v>
      </c>
      <c r="J337" s="361">
        <f t="shared" si="59"/>
        <v>21.501523574523297</v>
      </c>
    </row>
    <row r="338" spans="1:10" x14ac:dyDescent="0.25">
      <c r="A338" s="24" t="s">
        <v>78</v>
      </c>
      <c r="B338" s="28">
        <v>927</v>
      </c>
      <c r="C338" s="196" t="s">
        <v>38</v>
      </c>
      <c r="D338" s="213" t="s">
        <v>40</v>
      </c>
      <c r="E338" s="126" t="s">
        <v>249</v>
      </c>
      <c r="F338" s="196" t="s">
        <v>79</v>
      </c>
      <c r="G338" s="223">
        <f>SUM(G340+G339)</f>
        <v>26992444</v>
      </c>
      <c r="H338" s="223">
        <f>SUM(H340+H339)</f>
        <v>26992444</v>
      </c>
      <c r="I338" s="223">
        <f>SUM(I340+I339)</f>
        <v>5803786.71</v>
      </c>
      <c r="J338" s="361">
        <f t="shared" si="59"/>
        <v>21.501523574523297</v>
      </c>
    </row>
    <row r="339" spans="1:10" x14ac:dyDescent="0.25">
      <c r="A339" s="124" t="s">
        <v>159</v>
      </c>
      <c r="B339" s="23">
        <v>927</v>
      </c>
      <c r="C339" s="119" t="s">
        <v>38</v>
      </c>
      <c r="D339" s="120" t="s">
        <v>40</v>
      </c>
      <c r="E339" s="126" t="s">
        <v>249</v>
      </c>
      <c r="F339" s="119" t="s">
        <v>158</v>
      </c>
      <c r="G339" s="223">
        <v>17297112</v>
      </c>
      <c r="H339" s="223">
        <v>17297112</v>
      </c>
      <c r="I339" s="223">
        <v>3724535.77</v>
      </c>
      <c r="J339" s="361">
        <f t="shared" si="59"/>
        <v>21.532703089394346</v>
      </c>
    </row>
    <row r="340" spans="1:10" ht="26.45" customHeight="1" x14ac:dyDescent="0.25">
      <c r="A340" s="233" t="s">
        <v>162</v>
      </c>
      <c r="B340" s="23">
        <v>927</v>
      </c>
      <c r="C340" s="119" t="s">
        <v>38</v>
      </c>
      <c r="D340" s="120" t="s">
        <v>40</v>
      </c>
      <c r="E340" s="126" t="s">
        <v>249</v>
      </c>
      <c r="F340" s="119" t="s">
        <v>160</v>
      </c>
      <c r="G340" s="223">
        <v>9695332</v>
      </c>
      <c r="H340" s="223">
        <v>9695332</v>
      </c>
      <c r="I340" s="223">
        <v>2079250.94</v>
      </c>
      <c r="J340" s="361">
        <f t="shared" si="59"/>
        <v>21.445897262723957</v>
      </c>
    </row>
    <row r="341" spans="1:10" ht="26.25" x14ac:dyDescent="0.25">
      <c r="A341" s="170" t="s">
        <v>254</v>
      </c>
      <c r="B341" s="66">
        <v>927</v>
      </c>
      <c r="C341" s="145" t="s">
        <v>38</v>
      </c>
      <c r="D341" s="148" t="s">
        <v>40</v>
      </c>
      <c r="E341" s="146" t="s">
        <v>242</v>
      </c>
      <c r="F341" s="145" t="s">
        <v>8</v>
      </c>
      <c r="G341" s="236">
        <f t="shared" ref="G341:I341" si="64">SUM(G342)</f>
        <v>2490742.7999999998</v>
      </c>
      <c r="H341" s="236">
        <f t="shared" si="64"/>
        <v>2490742.7999999998</v>
      </c>
      <c r="I341" s="236">
        <f t="shared" si="64"/>
        <v>384683.65</v>
      </c>
      <c r="J341" s="361">
        <f t="shared" si="59"/>
        <v>15.444535260726239</v>
      </c>
    </row>
    <row r="342" spans="1:10" ht="24" customHeight="1" x14ac:dyDescent="0.25">
      <c r="A342" s="124" t="s">
        <v>78</v>
      </c>
      <c r="B342" s="43">
        <v>927</v>
      </c>
      <c r="C342" s="119" t="s">
        <v>38</v>
      </c>
      <c r="D342" s="213" t="s">
        <v>40</v>
      </c>
      <c r="E342" s="126" t="s">
        <v>242</v>
      </c>
      <c r="F342" s="119" t="s">
        <v>79</v>
      </c>
      <c r="G342" s="204">
        <f>SUM(G343)</f>
        <v>2490742.7999999998</v>
      </c>
      <c r="H342" s="204">
        <f>SUM(H343)</f>
        <v>2490742.7999999998</v>
      </c>
      <c r="I342" s="204">
        <f>SUM(I343)</f>
        <v>384683.65</v>
      </c>
      <c r="J342" s="361">
        <f t="shared" si="59"/>
        <v>15.444535260726239</v>
      </c>
    </row>
    <row r="343" spans="1:10" ht="24" customHeight="1" x14ac:dyDescent="0.25">
      <c r="A343" s="233" t="s">
        <v>162</v>
      </c>
      <c r="B343" s="43">
        <v>927</v>
      </c>
      <c r="C343" s="119" t="s">
        <v>38</v>
      </c>
      <c r="D343" s="120" t="s">
        <v>40</v>
      </c>
      <c r="E343" s="126" t="s">
        <v>242</v>
      </c>
      <c r="F343" s="119" t="s">
        <v>160</v>
      </c>
      <c r="G343" s="204">
        <v>2490742.7999999998</v>
      </c>
      <c r="H343" s="204">
        <v>2490742.7999999998</v>
      </c>
      <c r="I343" s="204">
        <v>384683.65</v>
      </c>
      <c r="J343" s="361">
        <f t="shared" si="59"/>
        <v>15.444535260726239</v>
      </c>
    </row>
    <row r="344" spans="1:10" ht="26.25" x14ac:dyDescent="0.25">
      <c r="A344" s="11" t="s">
        <v>94</v>
      </c>
      <c r="B344" s="22">
        <v>927</v>
      </c>
      <c r="C344" s="205" t="s">
        <v>38</v>
      </c>
      <c r="D344" s="206" t="s">
        <v>44</v>
      </c>
      <c r="E344" s="206" t="s">
        <v>115</v>
      </c>
      <c r="F344" s="207" t="s">
        <v>8</v>
      </c>
      <c r="G344" s="222">
        <f>SUM(G345+G350)</f>
        <v>2435186</v>
      </c>
      <c r="H344" s="222">
        <f>SUM(H345+H350)</f>
        <v>2435186</v>
      </c>
      <c r="I344" s="222">
        <f>SUM(I345+I350)</f>
        <v>313722.84999999998</v>
      </c>
      <c r="J344" s="361">
        <f t="shared" si="59"/>
        <v>12.882911202676098</v>
      </c>
    </row>
    <row r="345" spans="1:10" ht="77.25" x14ac:dyDescent="0.25">
      <c r="A345" s="231" t="s">
        <v>342</v>
      </c>
      <c r="B345" s="36">
        <v>927</v>
      </c>
      <c r="C345" s="205" t="s">
        <v>38</v>
      </c>
      <c r="D345" s="206" t="s">
        <v>44</v>
      </c>
      <c r="E345" s="209" t="s">
        <v>119</v>
      </c>
      <c r="F345" s="207" t="s">
        <v>8</v>
      </c>
      <c r="G345" s="222">
        <f>SUM(G346+G348)</f>
        <v>1084630</v>
      </c>
      <c r="H345" s="222">
        <f>SUM(H346+H348)</f>
        <v>1084630</v>
      </c>
      <c r="I345" s="222">
        <f>SUM(I346+I348)</f>
        <v>140598.87</v>
      </c>
      <c r="J345" s="361">
        <f t="shared" si="59"/>
        <v>12.962841706388353</v>
      </c>
    </row>
    <row r="346" spans="1:10" ht="42.6" customHeight="1" x14ac:dyDescent="0.25">
      <c r="A346" s="15" t="s">
        <v>29</v>
      </c>
      <c r="B346" s="43">
        <v>927</v>
      </c>
      <c r="C346" s="119" t="s">
        <v>38</v>
      </c>
      <c r="D346" s="120" t="s">
        <v>44</v>
      </c>
      <c r="E346" s="126" t="s">
        <v>119</v>
      </c>
      <c r="F346" s="119" t="s">
        <v>30</v>
      </c>
      <c r="G346" s="223">
        <f>SUM(G347)</f>
        <v>847758</v>
      </c>
      <c r="H346" s="223">
        <f>SUM(H347)</f>
        <v>847758</v>
      </c>
      <c r="I346" s="223">
        <f>SUM(I347)</f>
        <v>129746.87</v>
      </c>
      <c r="J346" s="361">
        <f t="shared" si="59"/>
        <v>15.304706059984099</v>
      </c>
    </row>
    <row r="347" spans="1:10" x14ac:dyDescent="0.25">
      <c r="A347" s="12" t="s">
        <v>31</v>
      </c>
      <c r="B347" s="43">
        <v>927</v>
      </c>
      <c r="C347" s="119" t="s">
        <v>38</v>
      </c>
      <c r="D347" s="120" t="s">
        <v>44</v>
      </c>
      <c r="E347" s="126" t="s">
        <v>119</v>
      </c>
      <c r="F347" s="119" t="s">
        <v>32</v>
      </c>
      <c r="G347" s="223">
        <v>847758</v>
      </c>
      <c r="H347" s="223">
        <v>847758</v>
      </c>
      <c r="I347" s="223">
        <v>129746.87</v>
      </c>
      <c r="J347" s="361">
        <f t="shared" si="59"/>
        <v>15.304706059984099</v>
      </c>
    </row>
    <row r="348" spans="1:10" x14ac:dyDescent="0.25">
      <c r="A348" s="15" t="s">
        <v>12</v>
      </c>
      <c r="B348" s="43">
        <v>927</v>
      </c>
      <c r="C348" s="119" t="s">
        <v>38</v>
      </c>
      <c r="D348" s="119" t="s">
        <v>44</v>
      </c>
      <c r="E348" s="126" t="s">
        <v>119</v>
      </c>
      <c r="F348" s="119" t="s">
        <v>13</v>
      </c>
      <c r="G348" s="223">
        <f>SUM(G349)</f>
        <v>236872</v>
      </c>
      <c r="H348" s="223">
        <f>SUM(H349)</f>
        <v>236872</v>
      </c>
      <c r="I348" s="223">
        <f>SUM(I349)</f>
        <v>10852</v>
      </c>
      <c r="J348" s="361">
        <f t="shared" si="59"/>
        <v>4.5813772839339393</v>
      </c>
    </row>
    <row r="349" spans="1:10" ht="23.25" x14ac:dyDescent="0.25">
      <c r="A349" s="123" t="s">
        <v>157</v>
      </c>
      <c r="B349" s="43">
        <v>927</v>
      </c>
      <c r="C349" s="119" t="s">
        <v>38</v>
      </c>
      <c r="D349" s="119" t="s">
        <v>44</v>
      </c>
      <c r="E349" s="126" t="s">
        <v>119</v>
      </c>
      <c r="F349" s="119" t="s">
        <v>15</v>
      </c>
      <c r="G349" s="223">
        <v>236872</v>
      </c>
      <c r="H349" s="223">
        <v>236872</v>
      </c>
      <c r="I349" s="223">
        <v>10852</v>
      </c>
      <c r="J349" s="361">
        <f t="shared" si="59"/>
        <v>4.5813772839339393</v>
      </c>
    </row>
    <row r="350" spans="1:10" ht="102.75" x14ac:dyDescent="0.25">
      <c r="A350" s="129" t="s">
        <v>245</v>
      </c>
      <c r="B350" s="36">
        <v>927</v>
      </c>
      <c r="C350" s="205" t="s">
        <v>38</v>
      </c>
      <c r="D350" s="206" t="s">
        <v>44</v>
      </c>
      <c r="E350" s="209" t="s">
        <v>123</v>
      </c>
      <c r="F350" s="207" t="s">
        <v>8</v>
      </c>
      <c r="G350" s="222">
        <f>SUM(G351+G354)</f>
        <v>1350556</v>
      </c>
      <c r="H350" s="222">
        <f>SUM(H351+H354)</f>
        <v>1350556</v>
      </c>
      <c r="I350" s="222">
        <f>SUM(I351+I354)</f>
        <v>173123.98</v>
      </c>
      <c r="J350" s="361">
        <f t="shared" si="59"/>
        <v>12.818719105316626</v>
      </c>
    </row>
    <row r="351" spans="1:10" ht="115.5" x14ac:dyDescent="0.25">
      <c r="A351" s="129" t="s">
        <v>250</v>
      </c>
      <c r="B351" s="51">
        <v>927</v>
      </c>
      <c r="C351" s="143" t="s">
        <v>38</v>
      </c>
      <c r="D351" s="158" t="s">
        <v>44</v>
      </c>
      <c r="E351" s="160" t="s">
        <v>251</v>
      </c>
      <c r="F351" s="162" t="s">
        <v>8</v>
      </c>
      <c r="G351" s="223">
        <f t="shared" ref="G351:I352" si="65">SUM(G352)</f>
        <v>1301556</v>
      </c>
      <c r="H351" s="223">
        <f t="shared" si="65"/>
        <v>1301556</v>
      </c>
      <c r="I351" s="223">
        <f t="shared" si="65"/>
        <v>173123.98</v>
      </c>
      <c r="J351" s="361">
        <f t="shared" si="59"/>
        <v>13.301308587567497</v>
      </c>
    </row>
    <row r="352" spans="1:10" ht="38.450000000000003" customHeight="1" x14ac:dyDescent="0.25">
      <c r="A352" s="12" t="s">
        <v>29</v>
      </c>
      <c r="B352" s="43">
        <v>927</v>
      </c>
      <c r="C352" s="119" t="s">
        <v>38</v>
      </c>
      <c r="D352" s="120" t="s">
        <v>44</v>
      </c>
      <c r="E352" s="126" t="s">
        <v>251</v>
      </c>
      <c r="F352" s="119" t="s">
        <v>30</v>
      </c>
      <c r="G352" s="223">
        <f t="shared" si="65"/>
        <v>1301556</v>
      </c>
      <c r="H352" s="223">
        <f t="shared" si="65"/>
        <v>1301556</v>
      </c>
      <c r="I352" s="223">
        <f t="shared" si="65"/>
        <v>173123.98</v>
      </c>
      <c r="J352" s="361">
        <f t="shared" si="59"/>
        <v>13.301308587567497</v>
      </c>
    </row>
    <row r="353" spans="1:10" x14ac:dyDescent="0.25">
      <c r="A353" s="12" t="s">
        <v>31</v>
      </c>
      <c r="B353" s="43">
        <v>927</v>
      </c>
      <c r="C353" s="119" t="s">
        <v>38</v>
      </c>
      <c r="D353" s="120" t="s">
        <v>44</v>
      </c>
      <c r="E353" s="160" t="s">
        <v>251</v>
      </c>
      <c r="F353" s="119" t="s">
        <v>32</v>
      </c>
      <c r="G353" s="223">
        <v>1301556</v>
      </c>
      <c r="H353" s="223">
        <v>1301556</v>
      </c>
      <c r="I353" s="223">
        <v>173123.98</v>
      </c>
      <c r="J353" s="361">
        <f t="shared" si="59"/>
        <v>13.301308587567497</v>
      </c>
    </row>
    <row r="354" spans="1:10" ht="137.44999999999999" customHeight="1" x14ac:dyDescent="0.25">
      <c r="A354" s="129" t="s">
        <v>246</v>
      </c>
      <c r="B354" s="23">
        <v>927</v>
      </c>
      <c r="C354" s="119" t="s">
        <v>38</v>
      </c>
      <c r="D354" s="120" t="s">
        <v>44</v>
      </c>
      <c r="E354" s="126" t="s">
        <v>247</v>
      </c>
      <c r="F354" s="119" t="s">
        <v>8</v>
      </c>
      <c r="G354" s="223">
        <f>SUM(G356)</f>
        <v>49000</v>
      </c>
      <c r="H354" s="223">
        <f>SUM(H356)</f>
        <v>49000</v>
      </c>
      <c r="I354" s="223">
        <f>SUM(I356)</f>
        <v>0</v>
      </c>
      <c r="J354" s="361">
        <f t="shared" si="59"/>
        <v>0</v>
      </c>
    </row>
    <row r="355" spans="1:10" x14ac:dyDescent="0.25">
      <c r="A355" s="123" t="s">
        <v>12</v>
      </c>
      <c r="B355" s="28">
        <v>927</v>
      </c>
      <c r="C355" s="196" t="s">
        <v>38</v>
      </c>
      <c r="D355" s="119" t="s">
        <v>44</v>
      </c>
      <c r="E355" s="126" t="s">
        <v>247</v>
      </c>
      <c r="F355" s="196">
        <v>200</v>
      </c>
      <c r="G355" s="223">
        <f>SUM(G356)</f>
        <v>49000</v>
      </c>
      <c r="H355" s="223">
        <f>SUM(H356)</f>
        <v>49000</v>
      </c>
      <c r="I355" s="223">
        <f>SUM(I356)</f>
        <v>0</v>
      </c>
      <c r="J355" s="361">
        <f t="shared" si="59"/>
        <v>0</v>
      </c>
    </row>
    <row r="356" spans="1:10" ht="23.25" x14ac:dyDescent="0.25">
      <c r="A356" s="123" t="s">
        <v>157</v>
      </c>
      <c r="B356" s="23">
        <v>927</v>
      </c>
      <c r="C356" s="119" t="s">
        <v>38</v>
      </c>
      <c r="D356" s="119" t="s">
        <v>44</v>
      </c>
      <c r="E356" s="126" t="s">
        <v>247</v>
      </c>
      <c r="F356" s="119" t="s">
        <v>15</v>
      </c>
      <c r="G356" s="223">
        <v>49000</v>
      </c>
      <c r="H356" s="223">
        <v>49000</v>
      </c>
      <c r="I356" s="223">
        <v>0</v>
      </c>
      <c r="J356" s="361">
        <f t="shared" si="59"/>
        <v>0</v>
      </c>
    </row>
    <row r="357" spans="1:10" x14ac:dyDescent="0.25">
      <c r="A357" s="19" t="s">
        <v>95</v>
      </c>
      <c r="B357" s="22">
        <v>927</v>
      </c>
      <c r="C357" s="205" t="s">
        <v>96</v>
      </c>
      <c r="D357" s="206" t="s">
        <v>7</v>
      </c>
      <c r="E357" s="206" t="s">
        <v>115</v>
      </c>
      <c r="F357" s="207" t="s">
        <v>8</v>
      </c>
      <c r="G357" s="222">
        <f>SUM(G358+G367)</f>
        <v>212299141.87</v>
      </c>
      <c r="H357" s="222">
        <f>SUM(H358+H367)</f>
        <v>210899141.87</v>
      </c>
      <c r="I357" s="222">
        <f>SUM(I358+I367)</f>
        <v>2378800.54</v>
      </c>
      <c r="J357" s="361">
        <f t="shared" si="59"/>
        <v>1.1279327734137072</v>
      </c>
    </row>
    <row r="358" spans="1:10" x14ac:dyDescent="0.25">
      <c r="A358" s="10" t="s">
        <v>97</v>
      </c>
      <c r="B358" s="22">
        <v>927</v>
      </c>
      <c r="C358" s="205" t="s">
        <v>96</v>
      </c>
      <c r="D358" s="206" t="s">
        <v>22</v>
      </c>
      <c r="E358" s="206" t="s">
        <v>115</v>
      </c>
      <c r="F358" s="207" t="s">
        <v>8</v>
      </c>
      <c r="G358" s="222">
        <f>SUM(G359+G364)</f>
        <v>12429867.5</v>
      </c>
      <c r="H358" s="222">
        <f>SUM(H359+H364)</f>
        <v>12429867.5</v>
      </c>
      <c r="I358" s="222">
        <f>SUM(I359+I364)</f>
        <v>2378800.54</v>
      </c>
      <c r="J358" s="361">
        <f t="shared" si="59"/>
        <v>19.137778741406535</v>
      </c>
    </row>
    <row r="359" spans="1:10" ht="26.25" x14ac:dyDescent="0.25">
      <c r="A359" s="16" t="s">
        <v>234</v>
      </c>
      <c r="B359" s="36">
        <v>927</v>
      </c>
      <c r="C359" s="205" t="s">
        <v>96</v>
      </c>
      <c r="D359" s="206" t="s">
        <v>22</v>
      </c>
      <c r="E359" s="209" t="s">
        <v>233</v>
      </c>
      <c r="F359" s="207" t="s">
        <v>8</v>
      </c>
      <c r="G359" s="222">
        <f>SUM(G362+G360)</f>
        <v>150000</v>
      </c>
      <c r="H359" s="222">
        <f>SUM(H362+H360)</f>
        <v>150000</v>
      </c>
      <c r="I359" s="222">
        <f>SUM(I362+I360)</f>
        <v>28520</v>
      </c>
      <c r="J359" s="361">
        <f t="shared" si="59"/>
        <v>19.013333333333332</v>
      </c>
    </row>
    <row r="360" spans="1:10" ht="38.450000000000003" customHeight="1" x14ac:dyDescent="0.25">
      <c r="A360" s="123" t="s">
        <v>29</v>
      </c>
      <c r="B360" s="43">
        <v>927</v>
      </c>
      <c r="C360" s="143" t="s">
        <v>96</v>
      </c>
      <c r="D360" s="158" t="s">
        <v>22</v>
      </c>
      <c r="E360" s="160" t="s">
        <v>233</v>
      </c>
      <c r="F360" s="119" t="s">
        <v>30</v>
      </c>
      <c r="G360" s="204">
        <f>SUM(G361)</f>
        <v>60000</v>
      </c>
      <c r="H360" s="204">
        <f>SUM(H361)</f>
        <v>60000</v>
      </c>
      <c r="I360" s="204">
        <f>SUM(I361)</f>
        <v>1600</v>
      </c>
      <c r="J360" s="361">
        <f t="shared" si="59"/>
        <v>2.666666666666667</v>
      </c>
    </row>
    <row r="361" spans="1:10" x14ac:dyDescent="0.25">
      <c r="A361" s="123" t="s">
        <v>31</v>
      </c>
      <c r="B361" s="43">
        <v>927</v>
      </c>
      <c r="C361" s="143" t="s">
        <v>96</v>
      </c>
      <c r="D361" s="158" t="s">
        <v>22</v>
      </c>
      <c r="E361" s="160" t="s">
        <v>233</v>
      </c>
      <c r="F361" s="119" t="s">
        <v>32</v>
      </c>
      <c r="G361" s="204">
        <v>60000</v>
      </c>
      <c r="H361" s="204">
        <v>60000</v>
      </c>
      <c r="I361" s="204">
        <v>1600</v>
      </c>
      <c r="J361" s="361">
        <f t="shared" si="59"/>
        <v>2.666666666666667</v>
      </c>
    </row>
    <row r="362" spans="1:10" x14ac:dyDescent="0.25">
      <c r="A362" s="12" t="s">
        <v>12</v>
      </c>
      <c r="B362" s="43">
        <v>927</v>
      </c>
      <c r="C362" s="143" t="s">
        <v>96</v>
      </c>
      <c r="D362" s="158" t="s">
        <v>22</v>
      </c>
      <c r="E362" s="160" t="s">
        <v>233</v>
      </c>
      <c r="F362" s="119" t="s">
        <v>13</v>
      </c>
      <c r="G362" s="204">
        <f>SUM(G363)</f>
        <v>90000</v>
      </c>
      <c r="H362" s="204">
        <f>SUM(H363)</f>
        <v>90000</v>
      </c>
      <c r="I362" s="204">
        <f>SUM(I363)</f>
        <v>26920</v>
      </c>
      <c r="J362" s="361">
        <f t="shared" si="59"/>
        <v>29.911111111111111</v>
      </c>
    </row>
    <row r="363" spans="1:10" ht="23.25" x14ac:dyDescent="0.25">
      <c r="A363" s="123" t="s">
        <v>157</v>
      </c>
      <c r="B363" s="43">
        <v>927</v>
      </c>
      <c r="C363" s="143" t="s">
        <v>96</v>
      </c>
      <c r="D363" s="158" t="s">
        <v>22</v>
      </c>
      <c r="E363" s="160" t="s">
        <v>233</v>
      </c>
      <c r="F363" s="119" t="s">
        <v>15</v>
      </c>
      <c r="G363" s="204">
        <v>90000</v>
      </c>
      <c r="H363" s="204">
        <v>90000</v>
      </c>
      <c r="I363" s="204">
        <v>26920</v>
      </c>
      <c r="J363" s="361">
        <f t="shared" si="59"/>
        <v>29.911111111111111</v>
      </c>
    </row>
    <row r="364" spans="1:10" ht="16.899999999999999" customHeight="1" x14ac:dyDescent="0.25">
      <c r="A364" s="258" t="s">
        <v>326</v>
      </c>
      <c r="B364" s="22">
        <v>927</v>
      </c>
      <c r="C364" s="211" t="s">
        <v>96</v>
      </c>
      <c r="D364" s="206" t="s">
        <v>22</v>
      </c>
      <c r="E364" s="280" t="s">
        <v>325</v>
      </c>
      <c r="F364" s="278" t="s">
        <v>8</v>
      </c>
      <c r="G364" s="236">
        <f t="shared" ref="G364:I365" si="66">SUM(G365)</f>
        <v>12279867.5</v>
      </c>
      <c r="H364" s="236">
        <f t="shared" si="66"/>
        <v>12279867.5</v>
      </c>
      <c r="I364" s="236">
        <f t="shared" si="66"/>
        <v>2350280.54</v>
      </c>
      <c r="J364" s="361">
        <f t="shared" si="59"/>
        <v>19.139298856441243</v>
      </c>
    </row>
    <row r="365" spans="1:10" ht="28.15" customHeight="1" x14ac:dyDescent="0.25">
      <c r="A365" s="157" t="s">
        <v>16</v>
      </c>
      <c r="B365" s="43">
        <v>927</v>
      </c>
      <c r="C365" s="125" t="s">
        <v>96</v>
      </c>
      <c r="D365" s="158" t="s">
        <v>22</v>
      </c>
      <c r="E365" s="272" t="s">
        <v>325</v>
      </c>
      <c r="F365" s="273" t="s">
        <v>17</v>
      </c>
      <c r="G365" s="204">
        <f t="shared" si="66"/>
        <v>12279867.5</v>
      </c>
      <c r="H365" s="204">
        <f t="shared" si="66"/>
        <v>12279867.5</v>
      </c>
      <c r="I365" s="204">
        <f t="shared" si="66"/>
        <v>2350280.54</v>
      </c>
      <c r="J365" s="361">
        <f t="shared" si="59"/>
        <v>19.139298856441243</v>
      </c>
    </row>
    <row r="366" spans="1:10" x14ac:dyDescent="0.25">
      <c r="A366" s="124" t="s">
        <v>150</v>
      </c>
      <c r="B366" s="43">
        <v>927</v>
      </c>
      <c r="C366" s="125" t="s">
        <v>96</v>
      </c>
      <c r="D366" s="158" t="s">
        <v>22</v>
      </c>
      <c r="E366" s="158" t="s">
        <v>325</v>
      </c>
      <c r="F366" s="162" t="s">
        <v>149</v>
      </c>
      <c r="G366" s="204">
        <v>12279867.5</v>
      </c>
      <c r="H366" s="204">
        <v>12279867.5</v>
      </c>
      <c r="I366" s="204">
        <v>2350280.54</v>
      </c>
      <c r="J366" s="361">
        <f t="shared" si="59"/>
        <v>19.139298856441243</v>
      </c>
    </row>
    <row r="367" spans="1:10" x14ac:dyDescent="0.25">
      <c r="A367" s="118" t="s">
        <v>293</v>
      </c>
      <c r="B367" s="22">
        <v>927</v>
      </c>
      <c r="C367" s="205" t="s">
        <v>96</v>
      </c>
      <c r="D367" s="206" t="s">
        <v>24</v>
      </c>
      <c r="E367" s="206" t="s">
        <v>115</v>
      </c>
      <c r="F367" s="207" t="s">
        <v>8</v>
      </c>
      <c r="G367" s="236">
        <f>SUM(G368)</f>
        <v>199869274.37</v>
      </c>
      <c r="H367" s="236">
        <f t="shared" ref="H367:J367" si="67">SUM(H368)</f>
        <v>198469274.37</v>
      </c>
      <c r="I367" s="236">
        <f t="shared" si="67"/>
        <v>0</v>
      </c>
      <c r="J367" s="236">
        <f t="shared" si="67"/>
        <v>0</v>
      </c>
    </row>
    <row r="368" spans="1:10" ht="26.25" x14ac:dyDescent="0.25">
      <c r="A368" s="130" t="s">
        <v>256</v>
      </c>
      <c r="B368" s="22">
        <v>927</v>
      </c>
      <c r="C368" s="211" t="s">
        <v>96</v>
      </c>
      <c r="D368" s="145" t="s">
        <v>24</v>
      </c>
      <c r="E368" s="206" t="s">
        <v>239</v>
      </c>
      <c r="F368" s="210" t="s">
        <v>8</v>
      </c>
      <c r="G368" s="236">
        <f t="shared" ref="G368:I369" si="68">SUM(G369)</f>
        <v>199869274.37</v>
      </c>
      <c r="H368" s="236">
        <f t="shared" si="68"/>
        <v>198469274.37</v>
      </c>
      <c r="I368" s="236">
        <f t="shared" si="68"/>
        <v>0</v>
      </c>
      <c r="J368" s="361">
        <f t="shared" si="59"/>
        <v>0</v>
      </c>
    </row>
    <row r="369" spans="1:10" ht="22.5" x14ac:dyDescent="0.25">
      <c r="A369" s="131" t="s">
        <v>73</v>
      </c>
      <c r="B369" s="43">
        <v>927</v>
      </c>
      <c r="C369" s="125" t="s">
        <v>96</v>
      </c>
      <c r="D369" s="119" t="s">
        <v>24</v>
      </c>
      <c r="E369" s="158" t="s">
        <v>239</v>
      </c>
      <c r="F369" s="160">
        <v>400</v>
      </c>
      <c r="G369" s="204">
        <f t="shared" si="68"/>
        <v>199869274.37</v>
      </c>
      <c r="H369" s="204">
        <f t="shared" si="68"/>
        <v>198469274.37</v>
      </c>
      <c r="I369" s="204">
        <f t="shared" si="68"/>
        <v>0</v>
      </c>
      <c r="J369" s="361">
        <f t="shared" si="59"/>
        <v>0</v>
      </c>
    </row>
    <row r="370" spans="1:10" x14ac:dyDescent="0.25">
      <c r="A370" s="123" t="s">
        <v>75</v>
      </c>
      <c r="B370" s="43">
        <v>927</v>
      </c>
      <c r="C370" s="125" t="s">
        <v>96</v>
      </c>
      <c r="D370" s="119" t="s">
        <v>24</v>
      </c>
      <c r="E370" s="158" t="s">
        <v>239</v>
      </c>
      <c r="F370" s="160">
        <v>410</v>
      </c>
      <c r="G370" s="204">
        <f>SUM(G372)</f>
        <v>199869274.37</v>
      </c>
      <c r="H370" s="204">
        <f>SUM(H372)</f>
        <v>198469274.37</v>
      </c>
      <c r="I370" s="204">
        <f>SUM(I372)</f>
        <v>0</v>
      </c>
      <c r="J370" s="361">
        <f t="shared" si="59"/>
        <v>0</v>
      </c>
    </row>
    <row r="371" spans="1:10" x14ac:dyDescent="0.25">
      <c r="A371" s="123" t="s">
        <v>240</v>
      </c>
      <c r="B371" s="43"/>
      <c r="C371" s="125"/>
      <c r="D371" s="119"/>
      <c r="E371" s="158"/>
      <c r="F371" s="119"/>
      <c r="G371" s="204"/>
      <c r="H371" s="204"/>
      <c r="I371" s="204"/>
      <c r="J371" s="361"/>
    </row>
    <row r="372" spans="1:10" x14ac:dyDescent="0.25">
      <c r="A372" s="157" t="s">
        <v>294</v>
      </c>
      <c r="B372" s="43">
        <v>927</v>
      </c>
      <c r="C372" s="125" t="s">
        <v>96</v>
      </c>
      <c r="D372" s="119" t="s">
        <v>24</v>
      </c>
      <c r="E372" s="126" t="s">
        <v>239</v>
      </c>
      <c r="F372" s="125" t="s">
        <v>76</v>
      </c>
      <c r="G372" s="204">
        <v>199869274.37</v>
      </c>
      <c r="H372" s="204">
        <v>198469274.37</v>
      </c>
      <c r="I372" s="204">
        <v>0</v>
      </c>
      <c r="J372" s="361">
        <f t="shared" si="59"/>
        <v>0</v>
      </c>
    </row>
    <row r="373" spans="1:10" ht="23.45" customHeight="1" x14ac:dyDescent="0.25">
      <c r="A373" s="34" t="s">
        <v>98</v>
      </c>
      <c r="B373" s="66">
        <v>928</v>
      </c>
      <c r="C373" s="145" t="s">
        <v>7</v>
      </c>
      <c r="D373" s="148" t="s">
        <v>7</v>
      </c>
      <c r="E373" s="148" t="s">
        <v>115</v>
      </c>
      <c r="F373" s="148" t="s">
        <v>8</v>
      </c>
      <c r="G373" s="222">
        <f>SUM(G374)</f>
        <v>966750</v>
      </c>
      <c r="H373" s="222">
        <f>SUM(H374)</f>
        <v>966750</v>
      </c>
      <c r="I373" s="222">
        <f>SUM(I374)</f>
        <v>216142.08000000002</v>
      </c>
      <c r="J373" s="361">
        <f t="shared" si="59"/>
        <v>22.357598138091543</v>
      </c>
    </row>
    <row r="374" spans="1:10" ht="15.75" x14ac:dyDescent="0.25">
      <c r="A374" s="35" t="s">
        <v>42</v>
      </c>
      <c r="B374" s="66">
        <v>928</v>
      </c>
      <c r="C374" s="145" t="s">
        <v>22</v>
      </c>
      <c r="D374" s="148" t="s">
        <v>7</v>
      </c>
      <c r="E374" s="148" t="s">
        <v>115</v>
      </c>
      <c r="F374" s="148" t="s">
        <v>8</v>
      </c>
      <c r="G374" s="222">
        <f>SUM(G375+G379)</f>
        <v>966750</v>
      </c>
      <c r="H374" s="222">
        <f>SUM(H375+H379)</f>
        <v>966750</v>
      </c>
      <c r="I374" s="222">
        <f>SUM(I375+I379)</f>
        <v>216142.08000000002</v>
      </c>
      <c r="J374" s="361">
        <f t="shared" si="59"/>
        <v>22.357598138091543</v>
      </c>
    </row>
    <row r="375" spans="1:10" ht="39" x14ac:dyDescent="0.25">
      <c r="A375" s="29" t="s">
        <v>99</v>
      </c>
      <c r="B375" s="36">
        <v>928</v>
      </c>
      <c r="C375" s="205" t="s">
        <v>22</v>
      </c>
      <c r="D375" s="206" t="s">
        <v>24</v>
      </c>
      <c r="E375" s="206" t="s">
        <v>115</v>
      </c>
      <c r="F375" s="207" t="s">
        <v>8</v>
      </c>
      <c r="G375" s="236">
        <f t="shared" ref="G375:I377" si="69">SUM(G376)</f>
        <v>355860</v>
      </c>
      <c r="H375" s="236">
        <f t="shared" si="69"/>
        <v>355860</v>
      </c>
      <c r="I375" s="236">
        <f t="shared" si="69"/>
        <v>85982.6</v>
      </c>
      <c r="J375" s="361">
        <f t="shared" si="59"/>
        <v>24.16191760804811</v>
      </c>
    </row>
    <row r="376" spans="1:10" ht="26.25" x14ac:dyDescent="0.25">
      <c r="A376" s="32" t="s">
        <v>100</v>
      </c>
      <c r="B376" s="66">
        <v>928</v>
      </c>
      <c r="C376" s="145" t="s">
        <v>22</v>
      </c>
      <c r="D376" s="148" t="s">
        <v>24</v>
      </c>
      <c r="E376" s="148">
        <v>7000080010</v>
      </c>
      <c r="F376" s="149" t="s">
        <v>8</v>
      </c>
      <c r="G376" s="236">
        <f t="shared" si="69"/>
        <v>355860</v>
      </c>
      <c r="H376" s="204">
        <f t="shared" si="69"/>
        <v>355860</v>
      </c>
      <c r="I376" s="204">
        <f t="shared" si="69"/>
        <v>85982.6</v>
      </c>
      <c r="J376" s="361">
        <f t="shared" si="59"/>
        <v>24.16191760804811</v>
      </c>
    </row>
    <row r="377" spans="1:10" ht="43.5" x14ac:dyDescent="0.25">
      <c r="A377" s="31" t="s">
        <v>29</v>
      </c>
      <c r="B377" s="43">
        <v>928</v>
      </c>
      <c r="C377" s="119" t="s">
        <v>22</v>
      </c>
      <c r="D377" s="120" t="s">
        <v>24</v>
      </c>
      <c r="E377" s="120">
        <v>7000080010</v>
      </c>
      <c r="F377" s="119" t="s">
        <v>30</v>
      </c>
      <c r="G377" s="204">
        <f t="shared" si="69"/>
        <v>355860</v>
      </c>
      <c r="H377" s="204">
        <f t="shared" si="69"/>
        <v>355860</v>
      </c>
      <c r="I377" s="204">
        <f t="shared" si="69"/>
        <v>85982.6</v>
      </c>
      <c r="J377" s="361">
        <f t="shared" si="59"/>
        <v>24.16191760804811</v>
      </c>
    </row>
    <row r="378" spans="1:10" x14ac:dyDescent="0.25">
      <c r="A378" s="30" t="s">
        <v>31</v>
      </c>
      <c r="B378" s="43">
        <v>928</v>
      </c>
      <c r="C378" s="119" t="s">
        <v>22</v>
      </c>
      <c r="D378" s="120" t="s">
        <v>24</v>
      </c>
      <c r="E378" s="120">
        <v>7000080010</v>
      </c>
      <c r="F378" s="119" t="s">
        <v>32</v>
      </c>
      <c r="G378" s="204">
        <v>355860</v>
      </c>
      <c r="H378" s="204">
        <v>355860</v>
      </c>
      <c r="I378" s="204">
        <v>85982.6</v>
      </c>
      <c r="J378" s="361">
        <f t="shared" si="59"/>
        <v>24.16191760804811</v>
      </c>
    </row>
    <row r="379" spans="1:10" ht="51.75" x14ac:dyDescent="0.25">
      <c r="A379" s="29" t="s">
        <v>101</v>
      </c>
      <c r="B379" s="36">
        <v>928</v>
      </c>
      <c r="C379" s="205" t="s">
        <v>22</v>
      </c>
      <c r="D379" s="206" t="s">
        <v>10</v>
      </c>
      <c r="E379" s="206" t="s">
        <v>115</v>
      </c>
      <c r="F379" s="207" t="s">
        <v>8</v>
      </c>
      <c r="G379" s="222">
        <f>SUM(G380)</f>
        <v>610890</v>
      </c>
      <c r="H379" s="222">
        <f>SUM(H380)</f>
        <v>610890</v>
      </c>
      <c r="I379" s="222">
        <f>SUM(I380)</f>
        <v>130159.48</v>
      </c>
      <c r="J379" s="361">
        <f t="shared" si="59"/>
        <v>21.306533091063855</v>
      </c>
    </row>
    <row r="380" spans="1:10" ht="26.25" x14ac:dyDescent="0.25">
      <c r="A380" s="33" t="s">
        <v>102</v>
      </c>
      <c r="B380" s="66">
        <v>928</v>
      </c>
      <c r="C380" s="145" t="s">
        <v>22</v>
      </c>
      <c r="D380" s="145" t="s">
        <v>10</v>
      </c>
      <c r="E380" s="149" t="s">
        <v>235</v>
      </c>
      <c r="F380" s="145" t="s">
        <v>8</v>
      </c>
      <c r="G380" s="236">
        <f>SUM(G381+G383+G385)</f>
        <v>610890</v>
      </c>
      <c r="H380" s="204">
        <f>SUM(H381+H383+H385)</f>
        <v>610890</v>
      </c>
      <c r="I380" s="204">
        <f>SUM(I381+I383+I385)</f>
        <v>130159.48</v>
      </c>
      <c r="J380" s="361">
        <f t="shared" si="59"/>
        <v>21.306533091063855</v>
      </c>
    </row>
    <row r="381" spans="1:10" ht="36.6" customHeight="1" x14ac:dyDescent="0.25">
      <c r="A381" s="31" t="s">
        <v>29</v>
      </c>
      <c r="B381" s="43">
        <v>928</v>
      </c>
      <c r="C381" s="119" t="s">
        <v>22</v>
      </c>
      <c r="D381" s="119" t="s">
        <v>10</v>
      </c>
      <c r="E381" s="121" t="s">
        <v>235</v>
      </c>
      <c r="F381" s="119" t="s">
        <v>30</v>
      </c>
      <c r="G381" s="204">
        <f>SUM(G382)</f>
        <v>552790</v>
      </c>
      <c r="H381" s="204">
        <f>SUM(H382)</f>
        <v>552790</v>
      </c>
      <c r="I381" s="204">
        <f>SUM(I382)</f>
        <v>126312.48</v>
      </c>
      <c r="J381" s="361">
        <f t="shared" si="59"/>
        <v>22.849993668481702</v>
      </c>
    </row>
    <row r="382" spans="1:10" x14ac:dyDescent="0.25">
      <c r="A382" s="30" t="s">
        <v>31</v>
      </c>
      <c r="B382" s="43">
        <v>928</v>
      </c>
      <c r="C382" s="119" t="s">
        <v>22</v>
      </c>
      <c r="D382" s="119" t="s">
        <v>10</v>
      </c>
      <c r="E382" s="121" t="s">
        <v>235</v>
      </c>
      <c r="F382" s="119" t="s">
        <v>32</v>
      </c>
      <c r="G382" s="204">
        <v>552790</v>
      </c>
      <c r="H382" s="204">
        <v>552790</v>
      </c>
      <c r="I382" s="204">
        <v>126312.48</v>
      </c>
      <c r="J382" s="361">
        <f t="shared" si="59"/>
        <v>22.849993668481702</v>
      </c>
    </row>
    <row r="383" spans="1:10" x14ac:dyDescent="0.25">
      <c r="A383" s="31" t="s">
        <v>12</v>
      </c>
      <c r="B383" s="43">
        <v>928</v>
      </c>
      <c r="C383" s="119" t="s">
        <v>22</v>
      </c>
      <c r="D383" s="119" t="s">
        <v>10</v>
      </c>
      <c r="E383" s="121" t="s">
        <v>235</v>
      </c>
      <c r="F383" s="119" t="s">
        <v>13</v>
      </c>
      <c r="G383" s="204">
        <f>SUM(G384)</f>
        <v>47700</v>
      </c>
      <c r="H383" s="204">
        <f>SUM(H384)</f>
        <v>47700</v>
      </c>
      <c r="I383" s="204">
        <f>SUM(I384)</f>
        <v>3847</v>
      </c>
      <c r="J383" s="361">
        <f t="shared" ref="J383:J403" si="70">SUM(I383/H383)*100</f>
        <v>8.064989517819706</v>
      </c>
    </row>
    <row r="384" spans="1:10" ht="23.25" x14ac:dyDescent="0.25">
      <c r="A384" s="123" t="s">
        <v>157</v>
      </c>
      <c r="B384" s="43">
        <v>928</v>
      </c>
      <c r="C384" s="119" t="s">
        <v>22</v>
      </c>
      <c r="D384" s="119" t="s">
        <v>10</v>
      </c>
      <c r="E384" s="121" t="s">
        <v>235</v>
      </c>
      <c r="F384" s="119" t="s">
        <v>15</v>
      </c>
      <c r="G384" s="204">
        <v>47700</v>
      </c>
      <c r="H384" s="204">
        <v>47700</v>
      </c>
      <c r="I384" s="204">
        <v>3847</v>
      </c>
      <c r="J384" s="361">
        <f t="shared" si="70"/>
        <v>8.064989517819706</v>
      </c>
    </row>
    <row r="385" spans="1:10" x14ac:dyDescent="0.25">
      <c r="A385" s="30" t="s">
        <v>35</v>
      </c>
      <c r="B385" s="43">
        <v>928</v>
      </c>
      <c r="C385" s="119" t="s">
        <v>22</v>
      </c>
      <c r="D385" s="119" t="s">
        <v>10</v>
      </c>
      <c r="E385" s="121" t="s">
        <v>235</v>
      </c>
      <c r="F385" s="119" t="s">
        <v>36</v>
      </c>
      <c r="G385" s="204">
        <f>SUM(G386)</f>
        <v>10400</v>
      </c>
      <c r="H385" s="204">
        <f>SUM(H386)</f>
        <v>10400</v>
      </c>
      <c r="I385" s="204">
        <f>SUM(I386)</f>
        <v>0</v>
      </c>
      <c r="J385" s="361">
        <f t="shared" si="70"/>
        <v>0</v>
      </c>
    </row>
    <row r="386" spans="1:10" x14ac:dyDescent="0.25">
      <c r="A386" s="30" t="s">
        <v>139</v>
      </c>
      <c r="B386" s="43">
        <v>928</v>
      </c>
      <c r="C386" s="119" t="s">
        <v>22</v>
      </c>
      <c r="D386" s="119" t="s">
        <v>10</v>
      </c>
      <c r="E386" s="121" t="s">
        <v>235</v>
      </c>
      <c r="F386" s="119" t="s">
        <v>138</v>
      </c>
      <c r="G386" s="204">
        <v>10400</v>
      </c>
      <c r="H386" s="204">
        <v>10400</v>
      </c>
      <c r="I386" s="204">
        <v>0</v>
      </c>
      <c r="J386" s="361">
        <f t="shared" si="70"/>
        <v>0</v>
      </c>
    </row>
    <row r="387" spans="1:10" ht="36" x14ac:dyDescent="0.25">
      <c r="A387" s="41" t="s">
        <v>103</v>
      </c>
      <c r="B387" s="66">
        <v>929</v>
      </c>
      <c r="C387" s="145" t="s">
        <v>7</v>
      </c>
      <c r="D387" s="148" t="s">
        <v>7</v>
      </c>
      <c r="E387" s="148" t="s">
        <v>115</v>
      </c>
      <c r="F387" s="148" t="s">
        <v>8</v>
      </c>
      <c r="G387" s="189">
        <f t="shared" ref="G387:I388" si="71">SUM(G388)</f>
        <v>1090215</v>
      </c>
      <c r="H387" s="189">
        <f t="shared" si="71"/>
        <v>1090215</v>
      </c>
      <c r="I387" s="189">
        <f t="shared" si="71"/>
        <v>242525.71</v>
      </c>
      <c r="J387" s="361">
        <f t="shared" si="70"/>
        <v>22.245677228803494</v>
      </c>
    </row>
    <row r="388" spans="1:10" ht="18" x14ac:dyDescent="0.25">
      <c r="A388" s="40" t="s">
        <v>42</v>
      </c>
      <c r="B388" s="150" t="s">
        <v>104</v>
      </c>
      <c r="C388" s="147" t="s">
        <v>22</v>
      </c>
      <c r="D388" s="149" t="s">
        <v>7</v>
      </c>
      <c r="E388" s="148" t="s">
        <v>115</v>
      </c>
      <c r="F388" s="145" t="s">
        <v>8</v>
      </c>
      <c r="G388" s="189">
        <f t="shared" si="71"/>
        <v>1090215</v>
      </c>
      <c r="H388" s="189">
        <f t="shared" si="71"/>
        <v>1090215</v>
      </c>
      <c r="I388" s="189">
        <f t="shared" si="71"/>
        <v>242525.71</v>
      </c>
      <c r="J388" s="361">
        <f t="shared" si="70"/>
        <v>22.245677228803494</v>
      </c>
    </row>
    <row r="389" spans="1:10" ht="39" x14ac:dyDescent="0.25">
      <c r="A389" s="37" t="s">
        <v>43</v>
      </c>
      <c r="B389" s="211" t="s">
        <v>104</v>
      </c>
      <c r="C389" s="210" t="s">
        <v>22</v>
      </c>
      <c r="D389" s="207" t="s">
        <v>44</v>
      </c>
      <c r="E389" s="206" t="s">
        <v>115</v>
      </c>
      <c r="F389" s="205" t="s">
        <v>8</v>
      </c>
      <c r="G389" s="189">
        <f>SUM(G390+G393+G400)</f>
        <v>1090215</v>
      </c>
      <c r="H389" s="189">
        <f>SUM(H390+H393+H400)</f>
        <v>1090215</v>
      </c>
      <c r="I389" s="189">
        <f>SUM(I390+I393+I400)</f>
        <v>242525.71</v>
      </c>
      <c r="J389" s="361">
        <f t="shared" si="70"/>
        <v>22.245677228803494</v>
      </c>
    </row>
    <row r="390" spans="1:10" ht="39" x14ac:dyDescent="0.25">
      <c r="A390" s="130" t="s">
        <v>236</v>
      </c>
      <c r="B390" s="211" t="s">
        <v>104</v>
      </c>
      <c r="C390" s="210" t="s">
        <v>22</v>
      </c>
      <c r="D390" s="207" t="s">
        <v>44</v>
      </c>
      <c r="E390" s="206">
        <v>7000080050</v>
      </c>
      <c r="F390" s="205" t="s">
        <v>8</v>
      </c>
      <c r="G390" s="236">
        <f t="shared" ref="G390:I391" si="72">SUM(G391)</f>
        <v>820307</v>
      </c>
      <c r="H390" s="236">
        <f t="shared" si="72"/>
        <v>820307</v>
      </c>
      <c r="I390" s="236">
        <f t="shared" si="72"/>
        <v>224238</v>
      </c>
      <c r="J390" s="361">
        <f t="shared" si="70"/>
        <v>27.33586328045476</v>
      </c>
    </row>
    <row r="391" spans="1:10" ht="34.5" x14ac:dyDescent="0.25">
      <c r="A391" s="38" t="s">
        <v>29</v>
      </c>
      <c r="B391" s="125" t="s">
        <v>104</v>
      </c>
      <c r="C391" s="127" t="s">
        <v>22</v>
      </c>
      <c r="D391" s="121" t="s">
        <v>44</v>
      </c>
      <c r="E391" s="158">
        <v>7000080050</v>
      </c>
      <c r="F391" s="119" t="s">
        <v>30</v>
      </c>
      <c r="G391" s="204">
        <f t="shared" si="72"/>
        <v>820307</v>
      </c>
      <c r="H391" s="204">
        <f t="shared" si="72"/>
        <v>820307</v>
      </c>
      <c r="I391" s="204">
        <f t="shared" si="72"/>
        <v>224238</v>
      </c>
      <c r="J391" s="361">
        <f t="shared" si="70"/>
        <v>27.33586328045476</v>
      </c>
    </row>
    <row r="392" spans="1:10" x14ac:dyDescent="0.25">
      <c r="A392" s="38" t="s">
        <v>31</v>
      </c>
      <c r="B392" s="125" t="s">
        <v>104</v>
      </c>
      <c r="C392" s="127" t="s">
        <v>22</v>
      </c>
      <c r="D392" s="121" t="s">
        <v>44</v>
      </c>
      <c r="E392" s="158">
        <v>7000080050</v>
      </c>
      <c r="F392" s="119" t="s">
        <v>32</v>
      </c>
      <c r="G392" s="204">
        <v>820307</v>
      </c>
      <c r="H392" s="204">
        <v>820307</v>
      </c>
      <c r="I392" s="204">
        <v>224238</v>
      </c>
      <c r="J392" s="361">
        <f t="shared" si="70"/>
        <v>27.33586328045476</v>
      </c>
    </row>
    <row r="393" spans="1:10" ht="26.25" x14ac:dyDescent="0.25">
      <c r="A393" s="133" t="s">
        <v>102</v>
      </c>
      <c r="B393" s="211" t="s">
        <v>104</v>
      </c>
      <c r="C393" s="210" t="s">
        <v>22</v>
      </c>
      <c r="D393" s="207" t="s">
        <v>44</v>
      </c>
      <c r="E393" s="206">
        <v>7000080040</v>
      </c>
      <c r="F393" s="205" t="s">
        <v>8</v>
      </c>
      <c r="G393" s="236">
        <f>SUM(G394+G396+G398)</f>
        <v>154468</v>
      </c>
      <c r="H393" s="236">
        <f>SUM(H394+H396+H398)</f>
        <v>154468</v>
      </c>
      <c r="I393" s="236">
        <f>SUM(I394+I396+I398)</f>
        <v>18287.71</v>
      </c>
      <c r="J393" s="361">
        <f t="shared" si="70"/>
        <v>11.839157624880233</v>
      </c>
    </row>
    <row r="394" spans="1:10" ht="38.450000000000003" customHeight="1" x14ac:dyDescent="0.25">
      <c r="A394" s="39" t="s">
        <v>29</v>
      </c>
      <c r="B394" s="125" t="s">
        <v>104</v>
      </c>
      <c r="C394" s="127" t="s">
        <v>22</v>
      </c>
      <c r="D394" s="121" t="s">
        <v>44</v>
      </c>
      <c r="E394" s="121" t="s">
        <v>235</v>
      </c>
      <c r="F394" s="119" t="s">
        <v>30</v>
      </c>
      <c r="G394" s="204">
        <f>SUM(G395)</f>
        <v>127596</v>
      </c>
      <c r="H394" s="204">
        <f>SUM(H395)</f>
        <v>127596</v>
      </c>
      <c r="I394" s="204">
        <f>SUM(I395)</f>
        <v>18287.71</v>
      </c>
      <c r="J394" s="361">
        <f t="shared" si="70"/>
        <v>14.332510423524248</v>
      </c>
    </row>
    <row r="395" spans="1:10" x14ac:dyDescent="0.25">
      <c r="A395" s="38" t="s">
        <v>31</v>
      </c>
      <c r="B395" s="125" t="s">
        <v>104</v>
      </c>
      <c r="C395" s="127" t="s">
        <v>22</v>
      </c>
      <c r="D395" s="121" t="s">
        <v>44</v>
      </c>
      <c r="E395" s="121" t="s">
        <v>235</v>
      </c>
      <c r="F395" s="119" t="s">
        <v>32</v>
      </c>
      <c r="G395" s="204">
        <v>127596</v>
      </c>
      <c r="H395" s="204">
        <v>127596</v>
      </c>
      <c r="I395" s="204">
        <v>18287.71</v>
      </c>
      <c r="J395" s="361">
        <f t="shared" si="70"/>
        <v>14.332510423524248</v>
      </c>
    </row>
    <row r="396" spans="1:10" x14ac:dyDescent="0.25">
      <c r="A396" s="39" t="s">
        <v>12</v>
      </c>
      <c r="B396" s="125" t="s">
        <v>104</v>
      </c>
      <c r="C396" s="127" t="s">
        <v>22</v>
      </c>
      <c r="D396" s="121" t="s">
        <v>44</v>
      </c>
      <c r="E396" s="121" t="s">
        <v>235</v>
      </c>
      <c r="F396" s="119" t="s">
        <v>13</v>
      </c>
      <c r="G396" s="204">
        <f>SUM(G397)</f>
        <v>26072</v>
      </c>
      <c r="H396" s="204">
        <f>SUM(H397)</f>
        <v>26072</v>
      </c>
      <c r="I396" s="204">
        <f>SUM(I397)</f>
        <v>0</v>
      </c>
      <c r="J396" s="361">
        <f t="shared" si="70"/>
        <v>0</v>
      </c>
    </row>
    <row r="397" spans="1:10" ht="23.25" x14ac:dyDescent="0.25">
      <c r="A397" s="123" t="s">
        <v>157</v>
      </c>
      <c r="B397" s="125" t="s">
        <v>104</v>
      </c>
      <c r="C397" s="127" t="s">
        <v>22</v>
      </c>
      <c r="D397" s="121" t="s">
        <v>44</v>
      </c>
      <c r="E397" s="121" t="s">
        <v>235</v>
      </c>
      <c r="F397" s="119" t="s">
        <v>15</v>
      </c>
      <c r="G397" s="204">
        <v>26072</v>
      </c>
      <c r="H397" s="204">
        <v>26072</v>
      </c>
      <c r="I397" s="204">
        <v>0</v>
      </c>
      <c r="J397" s="361">
        <f t="shared" si="70"/>
        <v>0</v>
      </c>
    </row>
    <row r="398" spans="1:10" x14ac:dyDescent="0.25">
      <c r="A398" s="39" t="s">
        <v>35</v>
      </c>
      <c r="B398" s="125" t="s">
        <v>104</v>
      </c>
      <c r="C398" s="127" t="s">
        <v>22</v>
      </c>
      <c r="D398" s="121" t="s">
        <v>44</v>
      </c>
      <c r="E398" s="121" t="s">
        <v>235</v>
      </c>
      <c r="F398" s="119" t="s">
        <v>36</v>
      </c>
      <c r="G398" s="204">
        <f>SUM(G399)</f>
        <v>800</v>
      </c>
      <c r="H398" s="204">
        <f>SUM(H399)</f>
        <v>800</v>
      </c>
      <c r="I398" s="204">
        <f>SUM(I399)</f>
        <v>0</v>
      </c>
      <c r="J398" s="361">
        <f t="shared" si="70"/>
        <v>0</v>
      </c>
    </row>
    <row r="399" spans="1:10" x14ac:dyDescent="0.25">
      <c r="A399" s="123" t="s">
        <v>139</v>
      </c>
      <c r="B399" s="125" t="s">
        <v>104</v>
      </c>
      <c r="C399" s="127" t="s">
        <v>22</v>
      </c>
      <c r="D399" s="121" t="s">
        <v>44</v>
      </c>
      <c r="E399" s="121" t="s">
        <v>235</v>
      </c>
      <c r="F399" s="119" t="s">
        <v>138</v>
      </c>
      <c r="G399" s="204">
        <v>800</v>
      </c>
      <c r="H399" s="204">
        <v>800</v>
      </c>
      <c r="I399" s="204">
        <v>0</v>
      </c>
      <c r="J399" s="361">
        <f t="shared" si="70"/>
        <v>0</v>
      </c>
    </row>
    <row r="400" spans="1:10" ht="64.5" x14ac:dyDescent="0.25">
      <c r="A400" s="231" t="s">
        <v>275</v>
      </c>
      <c r="B400" s="278" t="s">
        <v>104</v>
      </c>
      <c r="C400" s="279" t="s">
        <v>22</v>
      </c>
      <c r="D400" s="279" t="s">
        <v>44</v>
      </c>
      <c r="E400" s="280">
        <v>7000084200</v>
      </c>
      <c r="F400" s="278" t="s">
        <v>8</v>
      </c>
      <c r="G400" s="236">
        <f t="shared" ref="G400:I401" si="73">SUM(G401)</f>
        <v>115440</v>
      </c>
      <c r="H400" s="236">
        <f t="shared" si="73"/>
        <v>115440</v>
      </c>
      <c r="I400" s="236">
        <f t="shared" si="73"/>
        <v>0</v>
      </c>
      <c r="J400" s="361">
        <f t="shared" si="70"/>
        <v>0</v>
      </c>
    </row>
    <row r="401" spans="1:10" ht="37.15" customHeight="1" x14ac:dyDescent="0.25">
      <c r="A401" s="157" t="s">
        <v>29</v>
      </c>
      <c r="B401" s="172" t="s">
        <v>104</v>
      </c>
      <c r="C401" s="271" t="s">
        <v>22</v>
      </c>
      <c r="D401" s="271" t="s">
        <v>44</v>
      </c>
      <c r="E401" s="173">
        <v>7000084200</v>
      </c>
      <c r="F401" s="172" t="s">
        <v>30</v>
      </c>
      <c r="G401" s="204">
        <f t="shared" si="73"/>
        <v>115440</v>
      </c>
      <c r="H401" s="204">
        <f t="shared" si="73"/>
        <v>115440</v>
      </c>
      <c r="I401" s="204">
        <f t="shared" si="73"/>
        <v>0</v>
      </c>
      <c r="J401" s="361">
        <f t="shared" si="70"/>
        <v>0</v>
      </c>
    </row>
    <row r="402" spans="1:10" x14ac:dyDescent="0.25">
      <c r="A402" s="157" t="s">
        <v>31</v>
      </c>
      <c r="B402" s="172" t="s">
        <v>104</v>
      </c>
      <c r="C402" s="271" t="s">
        <v>22</v>
      </c>
      <c r="D402" s="271" t="s">
        <v>44</v>
      </c>
      <c r="E402" s="173">
        <v>7000084200</v>
      </c>
      <c r="F402" s="172" t="s">
        <v>32</v>
      </c>
      <c r="G402" s="204">
        <v>115440</v>
      </c>
      <c r="H402" s="204">
        <v>115440</v>
      </c>
      <c r="I402" s="204">
        <v>0</v>
      </c>
      <c r="J402" s="361">
        <f t="shared" si="70"/>
        <v>0</v>
      </c>
    </row>
    <row r="403" spans="1:10" ht="15.75" x14ac:dyDescent="0.25">
      <c r="A403" s="42" t="s">
        <v>105</v>
      </c>
      <c r="B403" s="155"/>
      <c r="C403" s="119"/>
      <c r="D403" s="120"/>
      <c r="E403" s="120"/>
      <c r="F403" s="121"/>
      <c r="G403" s="222">
        <f>SUM(G24+G100+G123+G182+G373+G387)</f>
        <v>977137514.21000004</v>
      </c>
      <c r="H403" s="222">
        <f>SUM(H24+H100+H123+H182+H373+H387)</f>
        <v>976286096.5</v>
      </c>
      <c r="I403" s="222">
        <f>SUM(I24+I100+I123+I182+I373+I387)</f>
        <v>133442010.32999998</v>
      </c>
      <c r="J403" s="361">
        <f t="shared" si="70"/>
        <v>13.668330503567711</v>
      </c>
    </row>
    <row r="404" spans="1:10" x14ac:dyDescent="0.25">
      <c r="G404" s="121"/>
      <c r="H404" s="121"/>
      <c r="I404" s="271"/>
    </row>
    <row r="405" spans="1:10" x14ac:dyDescent="0.25">
      <c r="G405" s="119"/>
      <c r="H405" s="119"/>
      <c r="I405" s="172"/>
    </row>
    <row r="406" spans="1:10" x14ac:dyDescent="0.25">
      <c r="G406" s="323"/>
      <c r="H406" s="323"/>
      <c r="I406" s="352"/>
      <c r="J406" s="324"/>
    </row>
    <row r="407" spans="1:10" x14ac:dyDescent="0.25">
      <c r="G407" s="207"/>
      <c r="H407" s="207"/>
      <c r="I407" s="279"/>
    </row>
    <row r="408" spans="1:10" x14ac:dyDescent="0.25">
      <c r="G408" s="119"/>
      <c r="H408" s="119"/>
      <c r="I408" s="172"/>
    </row>
    <row r="409" spans="1:10" x14ac:dyDescent="0.25">
      <c r="G409" s="119"/>
      <c r="H409" s="119"/>
      <c r="I409" s="172"/>
    </row>
    <row r="410" spans="1:10" x14ac:dyDescent="0.25">
      <c r="G410" s="119"/>
      <c r="H410" s="119"/>
      <c r="I410" s="172"/>
    </row>
    <row r="411" spans="1:10" x14ac:dyDescent="0.25">
      <c r="G411" s="119"/>
      <c r="H411" s="119"/>
      <c r="I411" s="172"/>
    </row>
    <row r="412" spans="1:10" x14ac:dyDescent="0.25">
      <c r="G412" s="119"/>
      <c r="H412" s="119"/>
      <c r="I412" s="172"/>
    </row>
    <row r="413" spans="1:10" x14ac:dyDescent="0.25">
      <c r="G413" s="119"/>
      <c r="H413" s="119"/>
      <c r="I413" s="172"/>
    </row>
    <row r="414" spans="1:10" x14ac:dyDescent="0.25">
      <c r="G414" s="119"/>
      <c r="H414" s="119"/>
      <c r="I414" s="172"/>
    </row>
    <row r="415" spans="1:10" x14ac:dyDescent="0.25">
      <c r="G415" s="212"/>
      <c r="H415" s="212"/>
      <c r="I415" s="353"/>
    </row>
    <row r="416" spans="1:10" x14ac:dyDescent="0.25">
      <c r="G416" s="145"/>
      <c r="H416" s="145"/>
      <c r="I416" s="284"/>
    </row>
    <row r="417" spans="7:9" x14ac:dyDescent="0.25">
      <c r="G417" s="44"/>
      <c r="H417" s="44"/>
      <c r="I417" s="354"/>
    </row>
    <row r="418" spans="7:9" x14ac:dyDescent="0.25">
      <c r="G418" s="44"/>
      <c r="H418" s="44"/>
      <c r="I418" s="354"/>
    </row>
    <row r="419" spans="7:9" x14ac:dyDescent="0.25">
      <c r="G419" s="208"/>
      <c r="H419" s="208"/>
      <c r="I419" s="355"/>
    </row>
    <row r="420" spans="7:9" x14ac:dyDescent="0.25">
      <c r="G420" s="208"/>
      <c r="H420" s="208"/>
      <c r="I420" s="355"/>
    </row>
    <row r="421" spans="7:9" x14ac:dyDescent="0.25">
      <c r="G421" s="44"/>
      <c r="H421" s="44"/>
      <c r="I421" s="354"/>
    </row>
    <row r="422" spans="7:9" x14ac:dyDescent="0.25">
      <c r="G422" s="208"/>
      <c r="H422" s="208"/>
      <c r="I422" s="355"/>
    </row>
    <row r="423" spans="7:9" x14ac:dyDescent="0.25">
      <c r="G423" s="208"/>
      <c r="H423" s="208"/>
      <c r="I423" s="355"/>
    </row>
    <row r="424" spans="7:9" x14ac:dyDescent="0.25">
      <c r="G424" s="208"/>
      <c r="H424" s="208"/>
      <c r="I424" s="355"/>
    </row>
    <row r="425" spans="7:9" x14ac:dyDescent="0.25">
      <c r="G425" s="208"/>
      <c r="H425" s="208"/>
      <c r="I425" s="355"/>
    </row>
    <row r="426" spans="7:9" x14ac:dyDescent="0.25">
      <c r="G426" s="208"/>
      <c r="H426" s="208"/>
      <c r="I426" s="355"/>
    </row>
    <row r="427" spans="7:9" x14ac:dyDescent="0.25">
      <c r="G427" s="208"/>
      <c r="H427" s="208"/>
      <c r="I427" s="355"/>
    </row>
    <row r="428" spans="7:9" x14ac:dyDescent="0.25">
      <c r="G428" s="44"/>
      <c r="H428" s="44"/>
      <c r="I428" s="354"/>
    </row>
    <row r="429" spans="7:9" x14ac:dyDescent="0.25">
      <c r="G429" s="208"/>
      <c r="H429" s="208"/>
      <c r="I429" s="355"/>
    </row>
    <row r="430" spans="7:9" x14ac:dyDescent="0.25">
      <c r="G430" s="208"/>
      <c r="H430" s="208"/>
      <c r="I430" s="355"/>
    </row>
    <row r="431" spans="7:9" x14ac:dyDescent="0.25">
      <c r="G431" s="121"/>
      <c r="H431" s="121"/>
      <c r="I431" s="271"/>
    </row>
  </sheetData>
  <mergeCells count="9">
    <mergeCell ref="A18:J18"/>
    <mergeCell ref="A20:J20"/>
    <mergeCell ref="E17:G17"/>
    <mergeCell ref="A19:J19"/>
    <mergeCell ref="G1:K1"/>
    <mergeCell ref="G2:K2"/>
    <mergeCell ref="G3:K3"/>
    <mergeCell ref="G4:K4"/>
    <mergeCell ref="G5:K5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5"/>
  <sheetViews>
    <sheetView tabSelected="1" zoomScale="80" zoomScaleNormal="80" workbookViewId="0">
      <selection activeCell="O17" sqref="O17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8.28515625" customWidth="1"/>
    <col min="10" max="10" width="19.7109375" customWidth="1"/>
    <col min="11" max="11" width="16.7109375" customWidth="1"/>
  </cols>
  <sheetData>
    <row r="1" spans="1:13" x14ac:dyDescent="0.25">
      <c r="C1" s="174"/>
      <c r="D1" s="174"/>
      <c r="E1" s="174"/>
      <c r="F1" s="174"/>
      <c r="G1" s="174"/>
      <c r="H1" s="367" t="s">
        <v>347</v>
      </c>
      <c r="I1" s="367"/>
      <c r="J1" s="367"/>
      <c r="K1" s="367"/>
      <c r="L1" s="367"/>
      <c r="M1" s="367"/>
    </row>
    <row r="2" spans="1:13" x14ac:dyDescent="0.25">
      <c r="C2" s="174"/>
      <c r="D2" s="174"/>
      <c r="E2" s="174"/>
      <c r="F2" s="174"/>
      <c r="G2" s="174"/>
      <c r="H2" s="366" t="s">
        <v>377</v>
      </c>
      <c r="I2" s="366"/>
      <c r="J2" s="366"/>
      <c r="K2" s="366"/>
      <c r="L2" s="366"/>
    </row>
    <row r="3" spans="1:13" x14ac:dyDescent="0.25">
      <c r="C3" s="343"/>
      <c r="D3" s="343"/>
      <c r="E3" s="343"/>
      <c r="F3" s="343"/>
      <c r="G3" s="343"/>
      <c r="H3" s="366" t="s">
        <v>378</v>
      </c>
      <c r="I3" s="366"/>
      <c r="J3" s="366"/>
      <c r="K3" s="366"/>
      <c r="L3" s="366"/>
    </row>
    <row r="4" spans="1:13" x14ac:dyDescent="0.25">
      <c r="C4" s="174"/>
      <c r="D4" s="174"/>
      <c r="E4" s="174"/>
      <c r="F4" s="174"/>
      <c r="G4" s="174"/>
      <c r="H4" s="365" t="s">
        <v>379</v>
      </c>
      <c r="I4" s="365"/>
      <c r="J4" s="365"/>
      <c r="K4" s="365"/>
      <c r="L4" s="365"/>
    </row>
    <row r="5" spans="1:13" x14ac:dyDescent="0.25">
      <c r="C5" s="174"/>
      <c r="D5" s="174"/>
      <c r="E5" s="174"/>
      <c r="F5" s="174"/>
      <c r="G5" s="174"/>
      <c r="H5" s="365" t="s">
        <v>380</v>
      </c>
      <c r="I5" s="365"/>
      <c r="J5" s="365"/>
      <c r="K5" s="365"/>
      <c r="L5" s="365"/>
    </row>
    <row r="6" spans="1:13" ht="14.25" x14ac:dyDescent="0.3">
      <c r="C6" s="241"/>
      <c r="D6" s="241"/>
      <c r="E6" s="241"/>
      <c r="F6" s="241"/>
      <c r="G6" s="241"/>
      <c r="H6" s="241"/>
      <c r="I6" s="241"/>
      <c r="J6" s="241"/>
      <c r="K6" s="241"/>
    </row>
    <row r="8" spans="1:13" x14ac:dyDescent="0.25">
      <c r="A8" s="112"/>
      <c r="B8" s="174"/>
      <c r="C8" s="367"/>
      <c r="D8" s="367"/>
      <c r="E8" s="367"/>
      <c r="F8" s="367"/>
      <c r="G8" s="367"/>
      <c r="H8" s="367"/>
      <c r="I8" s="342"/>
      <c r="J8" s="342"/>
      <c r="K8" s="346"/>
    </row>
    <row r="9" spans="1:13" ht="58.9" customHeight="1" x14ac:dyDescent="0.25">
      <c r="A9" s="364" t="s">
        <v>381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</row>
    <row r="10" spans="1:13" ht="17.45" x14ac:dyDescent="0.3">
      <c r="A10" s="47"/>
      <c r="B10" s="47"/>
      <c r="C10" s="47"/>
      <c r="D10" s="225"/>
      <c r="E10" s="47"/>
      <c r="F10" s="45"/>
      <c r="G10" s="46"/>
      <c r="H10" s="115"/>
      <c r="I10" s="115"/>
      <c r="J10" s="115" t="s">
        <v>382</v>
      </c>
    </row>
    <row r="11" spans="1:13" ht="72.75" customHeight="1" x14ac:dyDescent="0.25">
      <c r="A11" s="48" t="s">
        <v>0</v>
      </c>
      <c r="B11" s="82" t="s">
        <v>106</v>
      </c>
      <c r="C11" s="82" t="s">
        <v>107</v>
      </c>
      <c r="D11" s="82" t="s">
        <v>125</v>
      </c>
      <c r="E11" s="83" t="s">
        <v>1</v>
      </c>
      <c r="F11" s="84" t="s">
        <v>108</v>
      </c>
      <c r="G11" s="84" t="s">
        <v>5</v>
      </c>
      <c r="H11" s="356" t="s">
        <v>367</v>
      </c>
      <c r="I11" s="356" t="s">
        <v>366</v>
      </c>
      <c r="J11" s="357" t="s">
        <v>365</v>
      </c>
      <c r="K11" s="357" t="s">
        <v>364</v>
      </c>
    </row>
    <row r="12" spans="1:13" ht="14.45" x14ac:dyDescent="0.3">
      <c r="A12" s="49">
        <v>1</v>
      </c>
      <c r="B12" s="49">
        <v>2</v>
      </c>
      <c r="C12" s="49">
        <v>3</v>
      </c>
      <c r="D12" s="117">
        <v>4</v>
      </c>
      <c r="E12" s="49">
        <v>5</v>
      </c>
      <c r="F12" s="49">
        <v>6</v>
      </c>
      <c r="G12" s="49">
        <v>7</v>
      </c>
      <c r="H12" s="117">
        <v>8</v>
      </c>
      <c r="I12" s="117">
        <v>9</v>
      </c>
      <c r="J12" s="117">
        <v>10</v>
      </c>
      <c r="K12" s="117">
        <v>11</v>
      </c>
    </row>
    <row r="13" spans="1:13" ht="31.5" x14ac:dyDescent="0.25">
      <c r="A13" s="35" t="s">
        <v>270</v>
      </c>
      <c r="B13" s="68" t="s">
        <v>24</v>
      </c>
      <c r="C13" s="76"/>
      <c r="D13" s="76"/>
      <c r="E13" s="76"/>
      <c r="F13" s="76"/>
      <c r="G13" s="76"/>
      <c r="H13" s="325">
        <f>SUM(H14+H28)</f>
        <v>16491628</v>
      </c>
      <c r="I13" s="325">
        <f>SUM(I14+I28)</f>
        <v>16491628</v>
      </c>
      <c r="J13" s="325">
        <f>SUM(J14+J28)</f>
        <v>4535418.7699999996</v>
      </c>
      <c r="K13" s="362">
        <f>SUM(J13/I13)*100</f>
        <v>27.501340498342554</v>
      </c>
    </row>
    <row r="14" spans="1:13" ht="18" x14ac:dyDescent="0.25">
      <c r="A14" s="52" t="s">
        <v>271</v>
      </c>
      <c r="B14" s="68" t="s">
        <v>24</v>
      </c>
      <c r="C14" s="68" t="s">
        <v>144</v>
      </c>
      <c r="D14" s="68"/>
      <c r="E14" s="76"/>
      <c r="F14" s="76"/>
      <c r="G14" s="76"/>
      <c r="H14" s="101">
        <f t="shared" ref="H14:J16" si="0">SUM(H15)</f>
        <v>7447128</v>
      </c>
      <c r="I14" s="101">
        <f t="shared" si="0"/>
        <v>7447128</v>
      </c>
      <c r="J14" s="101">
        <f t="shared" si="0"/>
        <v>1603918.77</v>
      </c>
      <c r="K14" s="362">
        <f t="shared" ref="K14:K77" si="1">SUM(J14/I14)*100</f>
        <v>21.537413751986001</v>
      </c>
    </row>
    <row r="15" spans="1:13" ht="39" x14ac:dyDescent="0.25">
      <c r="A15" s="63" t="s">
        <v>126</v>
      </c>
      <c r="B15" s="68" t="s">
        <v>24</v>
      </c>
      <c r="C15" s="68" t="s">
        <v>144</v>
      </c>
      <c r="D15" s="68">
        <v>10</v>
      </c>
      <c r="E15" s="76"/>
      <c r="F15" s="76"/>
      <c r="G15" s="76"/>
      <c r="H15" s="101">
        <f t="shared" si="0"/>
        <v>7447128</v>
      </c>
      <c r="I15" s="101">
        <f t="shared" si="0"/>
        <v>7447128</v>
      </c>
      <c r="J15" s="101">
        <f t="shared" si="0"/>
        <v>1603918.77</v>
      </c>
      <c r="K15" s="362">
        <f t="shared" si="1"/>
        <v>21.537413751986001</v>
      </c>
    </row>
    <row r="16" spans="1:13" ht="26.25" x14ac:dyDescent="0.25">
      <c r="A16" s="63" t="s">
        <v>127</v>
      </c>
      <c r="B16" s="68" t="s">
        <v>24</v>
      </c>
      <c r="C16" s="68" t="s">
        <v>144</v>
      </c>
      <c r="D16" s="68">
        <v>11</v>
      </c>
      <c r="E16" s="76"/>
      <c r="F16" s="76"/>
      <c r="G16" s="76"/>
      <c r="H16" s="101">
        <f t="shared" si="0"/>
        <v>7447128</v>
      </c>
      <c r="I16" s="101">
        <f t="shared" si="0"/>
        <v>7447128</v>
      </c>
      <c r="J16" s="101">
        <f t="shared" si="0"/>
        <v>1603918.77</v>
      </c>
      <c r="K16" s="362">
        <f t="shared" si="1"/>
        <v>21.537413751986001</v>
      </c>
    </row>
    <row r="17" spans="1:11" ht="45" customHeight="1" x14ac:dyDescent="0.25">
      <c r="A17" s="50" t="s">
        <v>349</v>
      </c>
      <c r="B17" s="68" t="s">
        <v>24</v>
      </c>
      <c r="C17" s="68" t="s">
        <v>144</v>
      </c>
      <c r="D17" s="68">
        <v>11</v>
      </c>
      <c r="E17" s="110" t="s">
        <v>41</v>
      </c>
      <c r="F17" s="99" t="s">
        <v>124</v>
      </c>
      <c r="G17" s="99" t="s">
        <v>8</v>
      </c>
      <c r="H17" s="102">
        <f>SUM(H18+H25)</f>
        <v>7447128</v>
      </c>
      <c r="I17" s="102">
        <f>SUM(I18+I25)</f>
        <v>7447128</v>
      </c>
      <c r="J17" s="102">
        <f>SUM(J18+J25)</f>
        <v>1603918.77</v>
      </c>
      <c r="K17" s="362">
        <f t="shared" si="1"/>
        <v>21.537413751986001</v>
      </c>
    </row>
    <row r="18" spans="1:11" ht="26.25" x14ac:dyDescent="0.25">
      <c r="A18" s="64" t="s">
        <v>28</v>
      </c>
      <c r="B18" s="73" t="s">
        <v>24</v>
      </c>
      <c r="C18" s="73" t="s">
        <v>144</v>
      </c>
      <c r="D18" s="73">
        <v>11</v>
      </c>
      <c r="E18" s="66">
        <v>906</v>
      </c>
      <c r="F18" s="148">
        <v>80040</v>
      </c>
      <c r="G18" s="149" t="s">
        <v>8</v>
      </c>
      <c r="H18" s="102">
        <f>SUM(H19+H21+H23)</f>
        <v>7397128</v>
      </c>
      <c r="I18" s="102">
        <f>SUM(I19+I21+I23)</f>
        <v>7397128</v>
      </c>
      <c r="J18" s="102">
        <f>SUM(J19+J21+J23)</f>
        <v>1603918.77</v>
      </c>
      <c r="K18" s="362">
        <f t="shared" si="1"/>
        <v>21.682993318487934</v>
      </c>
    </row>
    <row r="19" spans="1:11" ht="33" x14ac:dyDescent="0.25">
      <c r="A19" s="62" t="s">
        <v>29</v>
      </c>
      <c r="B19" s="71" t="s">
        <v>24</v>
      </c>
      <c r="C19" s="71" t="s">
        <v>144</v>
      </c>
      <c r="D19" s="71">
        <v>11</v>
      </c>
      <c r="E19" s="51">
        <v>906</v>
      </c>
      <c r="F19" s="120">
        <v>80040</v>
      </c>
      <c r="G19" s="119" t="s">
        <v>30</v>
      </c>
      <c r="H19" s="240">
        <f>SUM(H20)</f>
        <v>6674481</v>
      </c>
      <c r="I19" s="240">
        <f>SUM(I20)</f>
        <v>6674481</v>
      </c>
      <c r="J19" s="240">
        <f>SUM(J20)</f>
        <v>1513230.22</v>
      </c>
      <c r="K19" s="362">
        <f t="shared" si="1"/>
        <v>22.671878457665848</v>
      </c>
    </row>
    <row r="20" spans="1:11" x14ac:dyDescent="0.25">
      <c r="A20" s="53" t="s">
        <v>31</v>
      </c>
      <c r="B20" s="71" t="s">
        <v>24</v>
      </c>
      <c r="C20" s="71">
        <v>1</v>
      </c>
      <c r="D20" s="71">
        <v>11</v>
      </c>
      <c r="E20" s="51">
        <v>906</v>
      </c>
      <c r="F20" s="120">
        <v>80040</v>
      </c>
      <c r="G20" s="119" t="s">
        <v>32</v>
      </c>
      <c r="H20" s="240">
        <f>SUM(Лист1!G105)</f>
        <v>6674481</v>
      </c>
      <c r="I20" s="240">
        <f>SUM(Лист1!H105)</f>
        <v>6674481</v>
      </c>
      <c r="J20" s="240">
        <f>SUM(Лист1!I105)</f>
        <v>1513230.22</v>
      </c>
      <c r="K20" s="362">
        <f t="shared" si="1"/>
        <v>22.671878457665848</v>
      </c>
    </row>
    <row r="21" spans="1:11" x14ac:dyDescent="0.25">
      <c r="A21" s="62" t="s">
        <v>12</v>
      </c>
      <c r="B21" s="71" t="s">
        <v>24</v>
      </c>
      <c r="C21" s="71">
        <v>1</v>
      </c>
      <c r="D21" s="71">
        <v>11</v>
      </c>
      <c r="E21" s="51">
        <v>906</v>
      </c>
      <c r="F21" s="120">
        <v>80040</v>
      </c>
      <c r="G21" s="119" t="s">
        <v>13</v>
      </c>
      <c r="H21" s="240">
        <f>SUM(H22)</f>
        <v>717047</v>
      </c>
      <c r="I21" s="240">
        <f>SUM(I22)</f>
        <v>717047</v>
      </c>
      <c r="J21" s="240">
        <f>SUM(J22)</f>
        <v>90292.63</v>
      </c>
      <c r="K21" s="362">
        <f t="shared" si="1"/>
        <v>12.592288929456508</v>
      </c>
    </row>
    <row r="22" spans="1:11" x14ac:dyDescent="0.25">
      <c r="A22" s="123" t="s">
        <v>157</v>
      </c>
      <c r="B22" s="71" t="s">
        <v>24</v>
      </c>
      <c r="C22" s="71">
        <v>1</v>
      </c>
      <c r="D22" s="71">
        <v>11</v>
      </c>
      <c r="E22" s="51">
        <v>906</v>
      </c>
      <c r="F22" s="120">
        <v>80040</v>
      </c>
      <c r="G22" s="119" t="s">
        <v>15</v>
      </c>
      <c r="H22" s="240">
        <f>SUM(Лист1!G107)</f>
        <v>717047</v>
      </c>
      <c r="I22" s="240">
        <f>SUM(Лист1!H107)</f>
        <v>717047</v>
      </c>
      <c r="J22" s="240">
        <f>SUM(Лист1!I107)</f>
        <v>90292.63</v>
      </c>
      <c r="K22" s="362">
        <f t="shared" si="1"/>
        <v>12.592288929456508</v>
      </c>
    </row>
    <row r="23" spans="1:11" x14ac:dyDescent="0.25">
      <c r="A23" s="62" t="s">
        <v>35</v>
      </c>
      <c r="B23" s="71" t="s">
        <v>24</v>
      </c>
      <c r="C23" s="71">
        <v>1</v>
      </c>
      <c r="D23" s="71">
        <v>11</v>
      </c>
      <c r="E23" s="51">
        <v>906</v>
      </c>
      <c r="F23" s="120">
        <v>80040</v>
      </c>
      <c r="G23" s="119" t="s">
        <v>36</v>
      </c>
      <c r="H23" s="240">
        <f>SUM(H24)</f>
        <v>5600</v>
      </c>
      <c r="I23" s="240">
        <f>SUM(I24)</f>
        <v>5600</v>
      </c>
      <c r="J23" s="240">
        <f>SUM(J24)</f>
        <v>395.92</v>
      </c>
      <c r="K23" s="362">
        <f t="shared" si="1"/>
        <v>7.07</v>
      </c>
    </row>
    <row r="24" spans="1:11" x14ac:dyDescent="0.25">
      <c r="A24" s="123" t="s">
        <v>139</v>
      </c>
      <c r="B24" s="71" t="s">
        <v>24</v>
      </c>
      <c r="C24" s="71">
        <v>1</v>
      </c>
      <c r="D24" s="71">
        <v>11</v>
      </c>
      <c r="E24" s="51">
        <v>906</v>
      </c>
      <c r="F24" s="120">
        <v>80040</v>
      </c>
      <c r="G24" s="119" t="s">
        <v>138</v>
      </c>
      <c r="H24" s="240">
        <f>SUM(Лист1!G109)</f>
        <v>5600</v>
      </c>
      <c r="I24" s="240">
        <f>SUM(Лист1!H109)</f>
        <v>5600</v>
      </c>
      <c r="J24" s="240">
        <f>SUM(Лист1!I109)</f>
        <v>395.92</v>
      </c>
      <c r="K24" s="362">
        <f t="shared" si="1"/>
        <v>7.07</v>
      </c>
    </row>
    <row r="25" spans="1:11" x14ac:dyDescent="0.25">
      <c r="A25" s="136" t="s">
        <v>193</v>
      </c>
      <c r="B25" s="73" t="s">
        <v>24</v>
      </c>
      <c r="C25" s="73">
        <v>1</v>
      </c>
      <c r="D25" s="73">
        <v>11</v>
      </c>
      <c r="E25" s="66">
        <v>906</v>
      </c>
      <c r="F25" s="148">
        <v>83030</v>
      </c>
      <c r="G25" s="210" t="s">
        <v>8</v>
      </c>
      <c r="H25" s="189">
        <f t="shared" ref="H25:J26" si="2">SUM(H26)</f>
        <v>50000</v>
      </c>
      <c r="I25" s="189">
        <f t="shared" si="2"/>
        <v>50000</v>
      </c>
      <c r="J25" s="189">
        <f t="shared" si="2"/>
        <v>0</v>
      </c>
      <c r="K25" s="362">
        <f t="shared" si="1"/>
        <v>0</v>
      </c>
    </row>
    <row r="26" spans="1:11" x14ac:dyDescent="0.25">
      <c r="A26" s="123" t="s">
        <v>35</v>
      </c>
      <c r="B26" s="71" t="s">
        <v>24</v>
      </c>
      <c r="C26" s="71">
        <v>1</v>
      </c>
      <c r="D26" s="71">
        <v>11</v>
      </c>
      <c r="E26" s="51">
        <v>906</v>
      </c>
      <c r="F26" s="120">
        <v>83030</v>
      </c>
      <c r="G26" s="125" t="s">
        <v>36</v>
      </c>
      <c r="H26" s="224">
        <f t="shared" si="2"/>
        <v>50000</v>
      </c>
      <c r="I26" s="224">
        <f t="shared" si="2"/>
        <v>50000</v>
      </c>
      <c r="J26" s="224">
        <f t="shared" si="2"/>
        <v>0</v>
      </c>
      <c r="K26" s="362">
        <f t="shared" si="1"/>
        <v>0</v>
      </c>
    </row>
    <row r="27" spans="1:11" x14ac:dyDescent="0.25">
      <c r="A27" s="128" t="s">
        <v>156</v>
      </c>
      <c r="B27" s="71" t="s">
        <v>24</v>
      </c>
      <c r="C27" s="71">
        <v>1</v>
      </c>
      <c r="D27" s="71">
        <v>11</v>
      </c>
      <c r="E27" s="51">
        <v>906</v>
      </c>
      <c r="F27" s="120">
        <v>83030</v>
      </c>
      <c r="G27" s="125" t="s">
        <v>72</v>
      </c>
      <c r="H27" s="224">
        <f>SUM(Лист1!G113)</f>
        <v>50000</v>
      </c>
      <c r="I27" s="224">
        <f>SUM(Лист1!H113)</f>
        <v>50000</v>
      </c>
      <c r="J27" s="224">
        <f>SUM(Лист1!I113)</f>
        <v>0</v>
      </c>
      <c r="K27" s="362">
        <f t="shared" si="1"/>
        <v>0</v>
      </c>
    </row>
    <row r="28" spans="1:11" ht="26.25" x14ac:dyDescent="0.25">
      <c r="A28" s="64" t="s">
        <v>269</v>
      </c>
      <c r="B28" s="68" t="s">
        <v>24</v>
      </c>
      <c r="C28" s="68">
        <v>2</v>
      </c>
      <c r="D28" s="68"/>
      <c r="E28" s="51"/>
      <c r="F28" s="120"/>
      <c r="G28" s="119"/>
      <c r="H28" s="102">
        <f t="shared" ref="H28:J29" si="3">SUM(H29)</f>
        <v>9044500</v>
      </c>
      <c r="I28" s="102">
        <f t="shared" si="3"/>
        <v>9044500</v>
      </c>
      <c r="J28" s="102">
        <f t="shared" si="3"/>
        <v>2931500</v>
      </c>
      <c r="K28" s="362">
        <f t="shared" si="1"/>
        <v>32.411963071479903</v>
      </c>
    </row>
    <row r="29" spans="1:11" ht="39" x14ac:dyDescent="0.25">
      <c r="A29" s="63" t="s">
        <v>126</v>
      </c>
      <c r="B29" s="68" t="s">
        <v>24</v>
      </c>
      <c r="C29" s="68">
        <v>2</v>
      </c>
      <c r="D29" s="68">
        <v>10</v>
      </c>
      <c r="E29" s="51"/>
      <c r="F29" s="120"/>
      <c r="G29" s="119"/>
      <c r="H29" s="102">
        <f t="shared" si="3"/>
        <v>9044500</v>
      </c>
      <c r="I29" s="102">
        <f t="shared" si="3"/>
        <v>9044500</v>
      </c>
      <c r="J29" s="102">
        <f t="shared" si="3"/>
        <v>2931500</v>
      </c>
      <c r="K29" s="362">
        <f t="shared" si="1"/>
        <v>32.411963071479903</v>
      </c>
    </row>
    <row r="30" spans="1:11" ht="26.25" x14ac:dyDescent="0.25">
      <c r="A30" s="133" t="s">
        <v>128</v>
      </c>
      <c r="B30" s="68" t="s">
        <v>24</v>
      </c>
      <c r="C30" s="68">
        <v>2</v>
      </c>
      <c r="D30" s="68">
        <v>12</v>
      </c>
      <c r="E30" s="51"/>
      <c r="F30" s="120"/>
      <c r="G30" s="119"/>
      <c r="H30" s="102">
        <f>SUM(H31+H34)</f>
        <v>9044500</v>
      </c>
      <c r="I30" s="102">
        <f>SUM(I31+I34)</f>
        <v>9044500</v>
      </c>
      <c r="J30" s="102">
        <f>SUM(J31+J34)</f>
        <v>2931500</v>
      </c>
      <c r="K30" s="362">
        <f t="shared" si="1"/>
        <v>32.411963071479903</v>
      </c>
    </row>
    <row r="31" spans="1:11" x14ac:dyDescent="0.25">
      <c r="A31" s="231" t="s">
        <v>345</v>
      </c>
      <c r="B31" s="73" t="s">
        <v>24</v>
      </c>
      <c r="C31" s="73">
        <v>2</v>
      </c>
      <c r="D31" s="73">
        <v>12</v>
      </c>
      <c r="E31" s="66">
        <v>906</v>
      </c>
      <c r="F31" s="148">
        <v>15840</v>
      </c>
      <c r="G31" s="149" t="s">
        <v>8</v>
      </c>
      <c r="H31" s="102">
        <f t="shared" ref="H31:J32" si="4">SUM(H32)</f>
        <v>1610000</v>
      </c>
      <c r="I31" s="102">
        <f t="shared" si="4"/>
        <v>1610000</v>
      </c>
      <c r="J31" s="102">
        <f t="shared" si="4"/>
        <v>536668</v>
      </c>
      <c r="K31" s="362">
        <f t="shared" si="1"/>
        <v>33.33341614906832</v>
      </c>
    </row>
    <row r="32" spans="1:11" x14ac:dyDescent="0.25">
      <c r="A32" s="53" t="s">
        <v>47</v>
      </c>
      <c r="B32" s="71" t="s">
        <v>24</v>
      </c>
      <c r="C32" s="71">
        <v>2</v>
      </c>
      <c r="D32" s="71">
        <v>12</v>
      </c>
      <c r="E32" s="51">
        <v>906</v>
      </c>
      <c r="F32" s="120">
        <v>15840</v>
      </c>
      <c r="G32" s="119" t="s">
        <v>48</v>
      </c>
      <c r="H32" s="240">
        <f t="shared" si="4"/>
        <v>1610000</v>
      </c>
      <c r="I32" s="240">
        <f t="shared" si="4"/>
        <v>1610000</v>
      </c>
      <c r="J32" s="240">
        <f t="shared" si="4"/>
        <v>536668</v>
      </c>
      <c r="K32" s="362">
        <f t="shared" si="1"/>
        <v>33.33341614906832</v>
      </c>
    </row>
    <row r="33" spans="1:11" ht="14.45" x14ac:dyDescent="0.3">
      <c r="A33" s="123" t="s">
        <v>154</v>
      </c>
      <c r="B33" s="71" t="s">
        <v>24</v>
      </c>
      <c r="C33" s="71">
        <v>2</v>
      </c>
      <c r="D33" s="71">
        <v>12</v>
      </c>
      <c r="E33" s="51">
        <v>906</v>
      </c>
      <c r="F33" s="120">
        <v>15840</v>
      </c>
      <c r="G33" s="119" t="s">
        <v>153</v>
      </c>
      <c r="H33" s="240">
        <f>SUM(Лист1!G118)</f>
        <v>1610000</v>
      </c>
      <c r="I33" s="240">
        <f>SUM(Лист1!H118)</f>
        <v>1610000</v>
      </c>
      <c r="J33" s="240">
        <f>SUM(Лист1!I118)</f>
        <v>536668</v>
      </c>
      <c r="K33" s="362">
        <f t="shared" si="1"/>
        <v>33.33341614906832</v>
      </c>
    </row>
    <row r="34" spans="1:11" ht="27" x14ac:dyDescent="0.3">
      <c r="A34" s="133" t="s">
        <v>63</v>
      </c>
      <c r="B34" s="73" t="s">
        <v>24</v>
      </c>
      <c r="C34" s="73">
        <v>2</v>
      </c>
      <c r="D34" s="73">
        <v>12</v>
      </c>
      <c r="E34" s="66">
        <v>906</v>
      </c>
      <c r="F34" s="146">
        <v>83020</v>
      </c>
      <c r="G34" s="150" t="s">
        <v>8</v>
      </c>
      <c r="H34" s="102">
        <f t="shared" ref="H34:J35" si="5">SUM(H35)</f>
        <v>7434500</v>
      </c>
      <c r="I34" s="102">
        <f t="shared" si="5"/>
        <v>7434500</v>
      </c>
      <c r="J34" s="102">
        <f t="shared" si="5"/>
        <v>2394832</v>
      </c>
      <c r="K34" s="362">
        <f t="shared" si="1"/>
        <v>32.212415091801731</v>
      </c>
    </row>
    <row r="35" spans="1:11" ht="14.45" x14ac:dyDescent="0.3">
      <c r="A35" s="53" t="s">
        <v>47</v>
      </c>
      <c r="B35" s="71" t="s">
        <v>24</v>
      </c>
      <c r="C35" s="71">
        <v>2</v>
      </c>
      <c r="D35" s="71">
        <v>12</v>
      </c>
      <c r="E35" s="51">
        <v>906</v>
      </c>
      <c r="F35" s="126">
        <v>83020</v>
      </c>
      <c r="G35" s="125" t="s">
        <v>48</v>
      </c>
      <c r="H35" s="240">
        <f t="shared" si="5"/>
        <v>7434500</v>
      </c>
      <c r="I35" s="240">
        <f t="shared" si="5"/>
        <v>7434500</v>
      </c>
      <c r="J35" s="240">
        <f t="shared" si="5"/>
        <v>2394832</v>
      </c>
      <c r="K35" s="362">
        <f t="shared" si="1"/>
        <v>32.212415091801731</v>
      </c>
    </row>
    <row r="36" spans="1:11" ht="14.45" x14ac:dyDescent="0.3">
      <c r="A36" s="123" t="s">
        <v>154</v>
      </c>
      <c r="B36" s="71" t="s">
        <v>24</v>
      </c>
      <c r="C36" s="71">
        <v>2</v>
      </c>
      <c r="D36" s="71">
        <v>12</v>
      </c>
      <c r="E36" s="51">
        <v>906</v>
      </c>
      <c r="F36" s="126">
        <v>83020</v>
      </c>
      <c r="G36" s="125" t="s">
        <v>153</v>
      </c>
      <c r="H36" s="240">
        <f>SUM(Лист1!G122)</f>
        <v>7434500</v>
      </c>
      <c r="I36" s="240">
        <f>SUM(Лист1!H122)</f>
        <v>7434500</v>
      </c>
      <c r="J36" s="240">
        <f>SUM(Лист1!I122)</f>
        <v>2394832</v>
      </c>
      <c r="K36" s="362">
        <f t="shared" si="1"/>
        <v>32.212415091801731</v>
      </c>
    </row>
    <row r="37" spans="1:11" ht="30.75" x14ac:dyDescent="0.25">
      <c r="A37" s="226" t="s">
        <v>272</v>
      </c>
      <c r="B37" s="68" t="s">
        <v>10</v>
      </c>
      <c r="C37" s="123"/>
      <c r="D37" s="123"/>
      <c r="E37" s="51"/>
      <c r="F37" s="119"/>
      <c r="G37" s="119"/>
      <c r="H37" s="102">
        <f>SUM(H38+H55)</f>
        <v>437935946.69999999</v>
      </c>
      <c r="I37" s="102">
        <f>SUM(I38+I55)</f>
        <v>437084528.99000001</v>
      </c>
      <c r="J37" s="102">
        <f>SUM(J38+J55)</f>
        <v>18693284.390000001</v>
      </c>
      <c r="K37" s="362">
        <f t="shared" si="1"/>
        <v>4.2768121839489037</v>
      </c>
    </row>
    <row r="38" spans="1:11" ht="26.25" x14ac:dyDescent="0.25">
      <c r="A38" s="64" t="s">
        <v>268</v>
      </c>
      <c r="B38" s="68" t="s">
        <v>10</v>
      </c>
      <c r="C38" s="75" t="s">
        <v>144</v>
      </c>
      <c r="D38" s="75"/>
      <c r="E38" s="51"/>
      <c r="F38" s="119"/>
      <c r="G38" s="119"/>
      <c r="H38" s="102">
        <f t="shared" ref="H38:J40" si="6">SUM(H39)</f>
        <v>26724389.199999999</v>
      </c>
      <c r="I38" s="102">
        <f t="shared" si="6"/>
        <v>26724389.199999999</v>
      </c>
      <c r="J38" s="102">
        <f t="shared" si="6"/>
        <v>5025285.1199999992</v>
      </c>
      <c r="K38" s="362">
        <f t="shared" si="1"/>
        <v>18.804115904733191</v>
      </c>
    </row>
    <row r="39" spans="1:11" ht="26.25" x14ac:dyDescent="0.25">
      <c r="A39" s="133" t="s">
        <v>129</v>
      </c>
      <c r="B39" s="68" t="s">
        <v>10</v>
      </c>
      <c r="C39" s="75" t="s">
        <v>144</v>
      </c>
      <c r="D39" s="75" t="s">
        <v>38</v>
      </c>
      <c r="E39" s="51"/>
      <c r="F39" s="119"/>
      <c r="G39" s="119"/>
      <c r="H39" s="102">
        <f t="shared" si="6"/>
        <v>26724389.199999999</v>
      </c>
      <c r="I39" s="102">
        <f t="shared" si="6"/>
        <v>26724389.199999999</v>
      </c>
      <c r="J39" s="102">
        <f t="shared" si="6"/>
        <v>5025285.1199999992</v>
      </c>
      <c r="K39" s="362">
        <f t="shared" si="1"/>
        <v>18.804115904733191</v>
      </c>
    </row>
    <row r="40" spans="1:11" ht="39" x14ac:dyDescent="0.25">
      <c r="A40" s="133" t="s">
        <v>130</v>
      </c>
      <c r="B40" s="68" t="s">
        <v>10</v>
      </c>
      <c r="C40" s="75" t="s">
        <v>144</v>
      </c>
      <c r="D40" s="75" t="s">
        <v>96</v>
      </c>
      <c r="E40" s="51"/>
      <c r="F40" s="119"/>
      <c r="G40" s="119"/>
      <c r="H40" s="102">
        <f t="shared" si="6"/>
        <v>26724389.199999999</v>
      </c>
      <c r="I40" s="102">
        <f t="shared" si="6"/>
        <v>26724389.199999999</v>
      </c>
      <c r="J40" s="102">
        <f t="shared" si="6"/>
        <v>5025285.1199999992</v>
      </c>
      <c r="K40" s="362">
        <f t="shared" si="1"/>
        <v>18.804115904733191</v>
      </c>
    </row>
    <row r="41" spans="1:11" ht="18" x14ac:dyDescent="0.25">
      <c r="A41" s="100" t="s">
        <v>69</v>
      </c>
      <c r="B41" s="68" t="s">
        <v>10</v>
      </c>
      <c r="C41" s="75" t="s">
        <v>144</v>
      </c>
      <c r="D41" s="75" t="s">
        <v>96</v>
      </c>
      <c r="E41" s="57">
        <v>927</v>
      </c>
      <c r="F41" s="99" t="s">
        <v>124</v>
      </c>
      <c r="G41" s="99" t="s">
        <v>8</v>
      </c>
      <c r="H41" s="102">
        <f>SUM(H42+H45+H52)</f>
        <v>26724389.199999999</v>
      </c>
      <c r="I41" s="102">
        <f>SUM(I42+I45+I52)</f>
        <v>26724389.199999999</v>
      </c>
      <c r="J41" s="102">
        <f>SUM(J42+J45+J52)</f>
        <v>5025285.1199999992</v>
      </c>
      <c r="K41" s="362">
        <f t="shared" si="1"/>
        <v>18.804115904733191</v>
      </c>
    </row>
    <row r="42" spans="1:11" ht="24.75" x14ac:dyDescent="0.25">
      <c r="A42" s="91" t="s">
        <v>70</v>
      </c>
      <c r="B42" s="73" t="s">
        <v>10</v>
      </c>
      <c r="C42" s="74" t="s">
        <v>144</v>
      </c>
      <c r="D42" s="227" t="s">
        <v>96</v>
      </c>
      <c r="E42" s="66">
        <v>927</v>
      </c>
      <c r="F42" s="148">
        <v>80020</v>
      </c>
      <c r="G42" s="145" t="s">
        <v>8</v>
      </c>
      <c r="H42" s="102">
        <f t="shared" ref="H42:J43" si="7">SUM(H43)</f>
        <v>1367293</v>
      </c>
      <c r="I42" s="102">
        <f t="shared" si="7"/>
        <v>1367293</v>
      </c>
      <c r="J42" s="102">
        <f t="shared" si="7"/>
        <v>269726.59000000003</v>
      </c>
      <c r="K42" s="362">
        <f t="shared" si="1"/>
        <v>19.727051188004332</v>
      </c>
    </row>
    <row r="43" spans="1:11" ht="34.5" x14ac:dyDescent="0.25">
      <c r="A43" s="53" t="s">
        <v>29</v>
      </c>
      <c r="B43" s="71" t="s">
        <v>10</v>
      </c>
      <c r="C43" s="72" t="s">
        <v>144</v>
      </c>
      <c r="D43" s="72" t="s">
        <v>96</v>
      </c>
      <c r="E43" s="51">
        <v>927</v>
      </c>
      <c r="F43" s="120">
        <v>80020</v>
      </c>
      <c r="G43" s="119" t="s">
        <v>30</v>
      </c>
      <c r="H43" s="240">
        <f t="shared" si="7"/>
        <v>1367293</v>
      </c>
      <c r="I43" s="240">
        <f t="shared" si="7"/>
        <v>1367293</v>
      </c>
      <c r="J43" s="240">
        <f t="shared" si="7"/>
        <v>269726.59000000003</v>
      </c>
      <c r="K43" s="362">
        <f t="shared" si="1"/>
        <v>19.727051188004332</v>
      </c>
    </row>
    <row r="44" spans="1:11" x14ac:dyDescent="0.25">
      <c r="A44" s="53" t="s">
        <v>31</v>
      </c>
      <c r="B44" s="71" t="s">
        <v>10</v>
      </c>
      <c r="C44" s="72" t="s">
        <v>144</v>
      </c>
      <c r="D44" s="72" t="s">
        <v>96</v>
      </c>
      <c r="E44" s="51">
        <v>927</v>
      </c>
      <c r="F44" s="120">
        <v>80020</v>
      </c>
      <c r="G44" s="119" t="s">
        <v>32</v>
      </c>
      <c r="H44" s="240">
        <f>SUM(Лист1!G187)</f>
        <v>1367293</v>
      </c>
      <c r="I44" s="240">
        <f>SUM(Лист1!H187)</f>
        <v>1367293</v>
      </c>
      <c r="J44" s="240">
        <f>SUM(Лист1!I187)</f>
        <v>269726.59000000003</v>
      </c>
      <c r="K44" s="362">
        <f t="shared" si="1"/>
        <v>19.727051188004332</v>
      </c>
    </row>
    <row r="45" spans="1:11" ht="24.75" x14ac:dyDescent="0.25">
      <c r="A45" s="91" t="s">
        <v>28</v>
      </c>
      <c r="B45" s="73" t="s">
        <v>10</v>
      </c>
      <c r="C45" s="74" t="s">
        <v>144</v>
      </c>
      <c r="D45" s="74" t="s">
        <v>96</v>
      </c>
      <c r="E45" s="66">
        <v>927</v>
      </c>
      <c r="F45" s="148">
        <v>80040</v>
      </c>
      <c r="G45" s="149" t="s">
        <v>8</v>
      </c>
      <c r="H45" s="102">
        <f>SUM(H46+H48+H50)</f>
        <v>25339356.199999999</v>
      </c>
      <c r="I45" s="102">
        <f>SUM(I46+I48+I50)</f>
        <v>25339356.199999999</v>
      </c>
      <c r="J45" s="102">
        <f>SUM(J46+J48+J50)</f>
        <v>4755558.5299999993</v>
      </c>
      <c r="K45" s="362">
        <f t="shared" si="1"/>
        <v>18.767479696267895</v>
      </c>
    </row>
    <row r="46" spans="1:11" ht="33" x14ac:dyDescent="0.25">
      <c r="A46" s="62" t="s">
        <v>29</v>
      </c>
      <c r="B46" s="71" t="s">
        <v>10</v>
      </c>
      <c r="C46" s="72" t="s">
        <v>144</v>
      </c>
      <c r="D46" s="72" t="s">
        <v>96</v>
      </c>
      <c r="E46" s="51">
        <v>927</v>
      </c>
      <c r="F46" s="120">
        <v>80040</v>
      </c>
      <c r="G46" s="119" t="s">
        <v>30</v>
      </c>
      <c r="H46" s="240">
        <f>SUM(H47)</f>
        <v>19916266</v>
      </c>
      <c r="I46" s="240">
        <f>SUM(I47)</f>
        <v>19916266</v>
      </c>
      <c r="J46" s="240">
        <f>SUM(J47)</f>
        <v>3526840.04</v>
      </c>
      <c r="K46" s="362">
        <f t="shared" si="1"/>
        <v>17.70833970584647</v>
      </c>
    </row>
    <row r="47" spans="1:11" x14ac:dyDescent="0.25">
      <c r="A47" s="53" t="s">
        <v>31</v>
      </c>
      <c r="B47" s="71" t="s">
        <v>10</v>
      </c>
      <c r="C47" s="72" t="s">
        <v>144</v>
      </c>
      <c r="D47" s="72" t="s">
        <v>96</v>
      </c>
      <c r="E47" s="51">
        <v>927</v>
      </c>
      <c r="F47" s="120">
        <v>80040</v>
      </c>
      <c r="G47" s="119" t="s">
        <v>32</v>
      </c>
      <c r="H47" s="240">
        <f>SUM(Лист1!G190)</f>
        <v>19916266</v>
      </c>
      <c r="I47" s="240">
        <f>SUM(Лист1!H190)</f>
        <v>19916266</v>
      </c>
      <c r="J47" s="240">
        <f>SUM(Лист1!I190)</f>
        <v>3526840.04</v>
      </c>
      <c r="K47" s="362">
        <f t="shared" si="1"/>
        <v>17.70833970584647</v>
      </c>
    </row>
    <row r="48" spans="1:11" x14ac:dyDescent="0.25">
      <c r="A48" s="62" t="s">
        <v>12</v>
      </c>
      <c r="B48" s="71" t="s">
        <v>10</v>
      </c>
      <c r="C48" s="72" t="s">
        <v>144</v>
      </c>
      <c r="D48" s="72" t="s">
        <v>96</v>
      </c>
      <c r="E48" s="51">
        <v>927</v>
      </c>
      <c r="F48" s="120">
        <v>80040</v>
      </c>
      <c r="G48" s="119" t="s">
        <v>13</v>
      </c>
      <c r="H48" s="240">
        <f>SUM(H49)</f>
        <v>4942090.2</v>
      </c>
      <c r="I48" s="240">
        <f>SUM(I49)</f>
        <v>4942090.2</v>
      </c>
      <c r="J48" s="240">
        <f>SUM(J49)</f>
        <v>1197198.1499999999</v>
      </c>
      <c r="K48" s="362">
        <f t="shared" si="1"/>
        <v>24.224530543776797</v>
      </c>
    </row>
    <row r="49" spans="1:11" x14ac:dyDescent="0.25">
      <c r="A49" s="123" t="s">
        <v>157</v>
      </c>
      <c r="B49" s="71" t="s">
        <v>10</v>
      </c>
      <c r="C49" s="72" t="s">
        <v>144</v>
      </c>
      <c r="D49" s="72" t="s">
        <v>96</v>
      </c>
      <c r="E49" s="51">
        <v>927</v>
      </c>
      <c r="F49" s="120">
        <v>80040</v>
      </c>
      <c r="G49" s="119" t="s">
        <v>15</v>
      </c>
      <c r="H49" s="240">
        <f>SUM(Лист1!G192)</f>
        <v>4942090.2</v>
      </c>
      <c r="I49" s="240">
        <f>SUM(Лист1!H192)</f>
        <v>4942090.2</v>
      </c>
      <c r="J49" s="240">
        <f>SUM(Лист1!I192)</f>
        <v>1197198.1499999999</v>
      </c>
      <c r="K49" s="362">
        <f t="shared" si="1"/>
        <v>24.224530543776797</v>
      </c>
    </row>
    <row r="50" spans="1:11" x14ac:dyDescent="0.25">
      <c r="A50" s="62" t="s">
        <v>35</v>
      </c>
      <c r="B50" s="71" t="s">
        <v>10</v>
      </c>
      <c r="C50" s="72" t="s">
        <v>144</v>
      </c>
      <c r="D50" s="72" t="s">
        <v>96</v>
      </c>
      <c r="E50" s="51">
        <v>927</v>
      </c>
      <c r="F50" s="120">
        <v>80040</v>
      </c>
      <c r="G50" s="119" t="s">
        <v>36</v>
      </c>
      <c r="H50" s="240">
        <f>SUM(H51)</f>
        <v>481000</v>
      </c>
      <c r="I50" s="240">
        <f>SUM(I51)</f>
        <v>481000</v>
      </c>
      <c r="J50" s="240">
        <f>SUM(J51)</f>
        <v>31520.34</v>
      </c>
      <c r="K50" s="362">
        <f t="shared" si="1"/>
        <v>6.553085239085239</v>
      </c>
    </row>
    <row r="51" spans="1:11" x14ac:dyDescent="0.25">
      <c r="A51" s="53" t="s">
        <v>139</v>
      </c>
      <c r="B51" s="71" t="s">
        <v>10</v>
      </c>
      <c r="C51" s="72" t="s">
        <v>144</v>
      </c>
      <c r="D51" s="72" t="s">
        <v>96</v>
      </c>
      <c r="E51" s="51">
        <v>927</v>
      </c>
      <c r="F51" s="120">
        <v>80040</v>
      </c>
      <c r="G51" s="119" t="s">
        <v>138</v>
      </c>
      <c r="H51" s="240">
        <f>SUM(Лист1!G193)</f>
        <v>481000</v>
      </c>
      <c r="I51" s="240">
        <f>SUM(Лист1!H193)</f>
        <v>481000</v>
      </c>
      <c r="J51" s="240">
        <f>SUM(Лист1!I193)</f>
        <v>31520.34</v>
      </c>
      <c r="K51" s="362">
        <f t="shared" si="1"/>
        <v>6.553085239085239</v>
      </c>
    </row>
    <row r="52" spans="1:11" ht="64.5" x14ac:dyDescent="0.25">
      <c r="A52" s="231" t="s">
        <v>276</v>
      </c>
      <c r="B52" s="73" t="s">
        <v>10</v>
      </c>
      <c r="C52" s="74" t="s">
        <v>144</v>
      </c>
      <c r="D52" s="74" t="s">
        <v>96</v>
      </c>
      <c r="E52" s="66">
        <v>927</v>
      </c>
      <c r="F52" s="148">
        <v>84400</v>
      </c>
      <c r="G52" s="149" t="s">
        <v>8</v>
      </c>
      <c r="H52" s="102">
        <f t="shared" ref="H52:J53" si="8">SUM(H53)</f>
        <v>17740</v>
      </c>
      <c r="I52" s="102">
        <f t="shared" si="8"/>
        <v>17740</v>
      </c>
      <c r="J52" s="102">
        <f t="shared" si="8"/>
        <v>0</v>
      </c>
      <c r="K52" s="362">
        <f t="shared" si="1"/>
        <v>0</v>
      </c>
    </row>
    <row r="53" spans="1:11" ht="33" x14ac:dyDescent="0.25">
      <c r="A53" s="275" t="s">
        <v>29</v>
      </c>
      <c r="B53" s="71" t="s">
        <v>10</v>
      </c>
      <c r="C53" s="72" t="s">
        <v>144</v>
      </c>
      <c r="D53" s="72" t="s">
        <v>96</v>
      </c>
      <c r="E53" s="51">
        <v>927</v>
      </c>
      <c r="F53" s="120">
        <v>84400</v>
      </c>
      <c r="G53" s="119" t="s">
        <v>30</v>
      </c>
      <c r="H53" s="240">
        <f t="shared" si="8"/>
        <v>17740</v>
      </c>
      <c r="I53" s="240">
        <f t="shared" si="8"/>
        <v>17740</v>
      </c>
      <c r="J53" s="240">
        <f t="shared" si="8"/>
        <v>0</v>
      </c>
      <c r="K53" s="362">
        <f t="shared" si="1"/>
        <v>0</v>
      </c>
    </row>
    <row r="54" spans="1:11" x14ac:dyDescent="0.25">
      <c r="A54" s="157" t="s">
        <v>31</v>
      </c>
      <c r="B54" s="71" t="s">
        <v>10</v>
      </c>
      <c r="C54" s="72" t="s">
        <v>144</v>
      </c>
      <c r="D54" s="72" t="s">
        <v>96</v>
      </c>
      <c r="E54" s="51">
        <v>927</v>
      </c>
      <c r="F54" s="120">
        <v>84400</v>
      </c>
      <c r="G54" s="119" t="s">
        <v>32</v>
      </c>
      <c r="H54" s="240">
        <f>SUM(Лист1!G197)</f>
        <v>17740</v>
      </c>
      <c r="I54" s="240">
        <f>SUM(Лист1!H197)</f>
        <v>17740</v>
      </c>
      <c r="J54" s="240">
        <f>SUM(Лист1!I197)</f>
        <v>0</v>
      </c>
      <c r="K54" s="362">
        <f t="shared" si="1"/>
        <v>0</v>
      </c>
    </row>
    <row r="55" spans="1:11" ht="18" x14ac:dyDescent="0.25">
      <c r="A55" s="96" t="s">
        <v>109</v>
      </c>
      <c r="B55" s="68" t="s">
        <v>10</v>
      </c>
      <c r="C55" s="75" t="s">
        <v>146</v>
      </c>
      <c r="D55" s="75"/>
      <c r="E55" s="57"/>
      <c r="F55" s="99"/>
      <c r="G55" s="99"/>
      <c r="H55" s="102">
        <f>SUM(H56+H175)</f>
        <v>411211557.5</v>
      </c>
      <c r="I55" s="102">
        <f t="shared" ref="I55:J55" si="9">SUM(I56+I175)</f>
        <v>410360139.79000002</v>
      </c>
      <c r="J55" s="102">
        <f t="shared" si="9"/>
        <v>13667999.27</v>
      </c>
      <c r="K55" s="362">
        <f t="shared" si="1"/>
        <v>3.330732677153911</v>
      </c>
    </row>
    <row r="56" spans="1:11" ht="26.25" x14ac:dyDescent="0.25">
      <c r="A56" s="129" t="s">
        <v>315</v>
      </c>
      <c r="B56" s="68" t="s">
        <v>10</v>
      </c>
      <c r="C56" s="75" t="s">
        <v>146</v>
      </c>
      <c r="D56" s="75" t="s">
        <v>38</v>
      </c>
      <c r="E56" s="57"/>
      <c r="F56" s="99"/>
      <c r="G56" s="99"/>
      <c r="H56" s="102">
        <f>SUM(H57+H171)</f>
        <v>325307302.5</v>
      </c>
      <c r="I56" s="102">
        <f>SUM(I57+I171)</f>
        <v>324505884.79000002</v>
      </c>
      <c r="J56" s="102">
        <f>SUM(J57+J171)</f>
        <v>13667999.27</v>
      </c>
      <c r="K56" s="362">
        <f t="shared" si="1"/>
        <v>4.2119418816842344</v>
      </c>
    </row>
    <row r="57" spans="1:11" ht="39" x14ac:dyDescent="0.25">
      <c r="A57" s="63" t="s">
        <v>287</v>
      </c>
      <c r="B57" s="68" t="s">
        <v>10</v>
      </c>
      <c r="C57" s="75" t="s">
        <v>146</v>
      </c>
      <c r="D57" s="75" t="s">
        <v>85</v>
      </c>
      <c r="E57" s="57"/>
      <c r="F57" s="99"/>
      <c r="G57" s="99"/>
      <c r="H57" s="102">
        <f>SUM(H61+H68+H74+H89+H79+H168+H86+H162+H92+H107+H58+H113+H119+H130+H136+H144+H153+H99+H104+H116+H147+H156+H150+H133+H141+H71+H110+H159)</f>
        <v>313027435</v>
      </c>
      <c r="I57" s="102">
        <f t="shared" ref="I57:J57" si="10">SUM(I61+I68+I74+I89+I79+I168+I86+I162+I92+I107+I58+I113+I119+I130+I136+I144+I153+I99+I104+I116+I147+I156+I150+I133+I141+I71+I110+I159)</f>
        <v>312226017.29000002</v>
      </c>
      <c r="J57" s="102">
        <f t="shared" si="10"/>
        <v>11317718.73</v>
      </c>
      <c r="K57" s="362">
        <f t="shared" si="1"/>
        <v>3.6248480598232593</v>
      </c>
    </row>
    <row r="58" spans="1:11" ht="39" x14ac:dyDescent="0.25">
      <c r="A58" s="231" t="s">
        <v>340</v>
      </c>
      <c r="B58" s="73" t="s">
        <v>10</v>
      </c>
      <c r="C58" s="74" t="s">
        <v>146</v>
      </c>
      <c r="D58" s="74" t="s">
        <v>85</v>
      </c>
      <c r="E58" s="66">
        <v>927</v>
      </c>
      <c r="F58" s="148">
        <v>51200</v>
      </c>
      <c r="G58" s="147" t="s">
        <v>8</v>
      </c>
      <c r="H58" s="102">
        <f t="shared" ref="H58:J59" si="11">SUM(H59)</f>
        <v>13280</v>
      </c>
      <c r="I58" s="102">
        <f t="shared" si="11"/>
        <v>13280</v>
      </c>
      <c r="J58" s="102">
        <f t="shared" si="11"/>
        <v>0</v>
      </c>
      <c r="K58" s="362">
        <f t="shared" si="1"/>
        <v>0</v>
      </c>
    </row>
    <row r="59" spans="1:11" x14ac:dyDescent="0.25">
      <c r="A59" s="131" t="s">
        <v>12</v>
      </c>
      <c r="B59" s="71" t="s">
        <v>10</v>
      </c>
      <c r="C59" s="72" t="s">
        <v>146</v>
      </c>
      <c r="D59" s="72" t="s">
        <v>85</v>
      </c>
      <c r="E59" s="51">
        <v>927</v>
      </c>
      <c r="F59" s="120">
        <v>51200</v>
      </c>
      <c r="G59" s="121" t="s">
        <v>13</v>
      </c>
      <c r="H59" s="240">
        <f t="shared" si="11"/>
        <v>13280</v>
      </c>
      <c r="I59" s="240">
        <f t="shared" si="11"/>
        <v>13280</v>
      </c>
      <c r="J59" s="240">
        <f t="shared" si="11"/>
        <v>0</v>
      </c>
      <c r="K59" s="362">
        <f t="shared" si="1"/>
        <v>0</v>
      </c>
    </row>
    <row r="60" spans="1:11" ht="22.5" x14ac:dyDescent="0.25">
      <c r="A60" s="232" t="s">
        <v>152</v>
      </c>
      <c r="B60" s="71" t="s">
        <v>10</v>
      </c>
      <c r="C60" s="72" t="s">
        <v>146</v>
      </c>
      <c r="D60" s="72" t="s">
        <v>85</v>
      </c>
      <c r="E60" s="51">
        <v>927</v>
      </c>
      <c r="F60" s="120">
        <v>51200</v>
      </c>
      <c r="G60" s="121" t="s">
        <v>15</v>
      </c>
      <c r="H60" s="240">
        <f>SUM(Лист1!G201)</f>
        <v>13280</v>
      </c>
      <c r="I60" s="240">
        <f>SUM(Лист1!H201)</f>
        <v>13280</v>
      </c>
      <c r="J60" s="240">
        <f>SUM(Лист1!I201)</f>
        <v>0</v>
      </c>
      <c r="K60" s="362">
        <f t="shared" si="1"/>
        <v>0</v>
      </c>
    </row>
    <row r="61" spans="1:11" x14ac:dyDescent="0.25">
      <c r="A61" s="133" t="s">
        <v>220</v>
      </c>
      <c r="B61" s="73" t="s">
        <v>10</v>
      </c>
      <c r="C61" s="74" t="s">
        <v>146</v>
      </c>
      <c r="D61" s="74" t="s">
        <v>85</v>
      </c>
      <c r="E61" s="66">
        <v>927</v>
      </c>
      <c r="F61" s="148">
        <v>80700</v>
      </c>
      <c r="G61" s="149" t="s">
        <v>8</v>
      </c>
      <c r="H61" s="102">
        <f>SUM(H62+H64+H66)</f>
        <v>3357367</v>
      </c>
      <c r="I61" s="102">
        <f>SUM(I62+I64+I66)</f>
        <v>3357367</v>
      </c>
      <c r="J61" s="102">
        <f>SUM(J62+J64+J66)</f>
        <v>715024.74000000011</v>
      </c>
      <c r="K61" s="362">
        <f t="shared" si="1"/>
        <v>21.297187349491434</v>
      </c>
    </row>
    <row r="62" spans="1:11" ht="37.15" customHeight="1" x14ac:dyDescent="0.25">
      <c r="A62" s="62" t="s">
        <v>29</v>
      </c>
      <c r="B62" s="71" t="s">
        <v>10</v>
      </c>
      <c r="C62" s="72" t="s">
        <v>146</v>
      </c>
      <c r="D62" s="72" t="s">
        <v>85</v>
      </c>
      <c r="E62" s="51">
        <v>927</v>
      </c>
      <c r="F62" s="120">
        <v>80700</v>
      </c>
      <c r="G62" s="119" t="s">
        <v>30</v>
      </c>
      <c r="H62" s="240">
        <f>SUM(H63)</f>
        <v>2564940</v>
      </c>
      <c r="I62" s="240">
        <f>SUM(I63)</f>
        <v>2564940</v>
      </c>
      <c r="J62" s="240">
        <f>SUM(J63)</f>
        <v>589495.31000000006</v>
      </c>
      <c r="K62" s="362">
        <f t="shared" si="1"/>
        <v>22.982810903958768</v>
      </c>
    </row>
    <row r="63" spans="1:11" x14ac:dyDescent="0.25">
      <c r="A63" s="53" t="s">
        <v>33</v>
      </c>
      <c r="B63" s="71" t="s">
        <v>10</v>
      </c>
      <c r="C63" s="72" t="s">
        <v>146</v>
      </c>
      <c r="D63" s="72" t="s">
        <v>85</v>
      </c>
      <c r="E63" s="51">
        <v>927</v>
      </c>
      <c r="F63" s="120">
        <v>80700</v>
      </c>
      <c r="G63" s="119" t="s">
        <v>34</v>
      </c>
      <c r="H63" s="240">
        <f>SUM(Лист1!G237)</f>
        <v>2564940</v>
      </c>
      <c r="I63" s="240">
        <f>SUM(Лист1!H237)</f>
        <v>2564940</v>
      </c>
      <c r="J63" s="240">
        <f>SUM(Лист1!I237)</f>
        <v>589495.31000000006</v>
      </c>
      <c r="K63" s="362">
        <f t="shared" si="1"/>
        <v>22.982810903958768</v>
      </c>
    </row>
    <row r="64" spans="1:11" x14ac:dyDescent="0.25">
      <c r="A64" s="62" t="s">
        <v>12</v>
      </c>
      <c r="B64" s="71" t="s">
        <v>10</v>
      </c>
      <c r="C64" s="72" t="s">
        <v>146</v>
      </c>
      <c r="D64" s="72" t="s">
        <v>85</v>
      </c>
      <c r="E64" s="51">
        <v>927</v>
      </c>
      <c r="F64" s="120">
        <v>80700</v>
      </c>
      <c r="G64" s="119" t="s">
        <v>13</v>
      </c>
      <c r="H64" s="240">
        <f>SUM(H65)</f>
        <v>789627</v>
      </c>
      <c r="I64" s="240">
        <f>SUM(I65)</f>
        <v>789627</v>
      </c>
      <c r="J64" s="240">
        <f>SUM(J65)</f>
        <v>124732.41</v>
      </c>
      <c r="K64" s="362">
        <f t="shared" si="1"/>
        <v>15.796370944762527</v>
      </c>
    </row>
    <row r="65" spans="1:11" x14ac:dyDescent="0.25">
      <c r="A65" s="123" t="s">
        <v>157</v>
      </c>
      <c r="B65" s="71" t="s">
        <v>10</v>
      </c>
      <c r="C65" s="72" t="s">
        <v>146</v>
      </c>
      <c r="D65" s="72" t="s">
        <v>85</v>
      </c>
      <c r="E65" s="51">
        <v>927</v>
      </c>
      <c r="F65" s="120">
        <v>80700</v>
      </c>
      <c r="G65" s="119" t="s">
        <v>15</v>
      </c>
      <c r="H65" s="240">
        <f>SUM(Лист1!G239)</f>
        <v>789627</v>
      </c>
      <c r="I65" s="240">
        <f>SUM(Лист1!H239)</f>
        <v>789627</v>
      </c>
      <c r="J65" s="240">
        <f>SUM(Лист1!I239)</f>
        <v>124732.41</v>
      </c>
      <c r="K65" s="362">
        <f t="shared" si="1"/>
        <v>15.796370944762527</v>
      </c>
    </row>
    <row r="66" spans="1:11" x14ac:dyDescent="0.25">
      <c r="A66" s="62" t="s">
        <v>35</v>
      </c>
      <c r="B66" s="71" t="s">
        <v>10</v>
      </c>
      <c r="C66" s="72" t="s">
        <v>146</v>
      </c>
      <c r="D66" s="72" t="s">
        <v>85</v>
      </c>
      <c r="E66" s="51">
        <v>927</v>
      </c>
      <c r="F66" s="120">
        <v>80700</v>
      </c>
      <c r="G66" s="119" t="s">
        <v>36</v>
      </c>
      <c r="H66" s="240">
        <f>SUM(H67)</f>
        <v>2800</v>
      </c>
      <c r="I66" s="240">
        <f>SUM(I67)</f>
        <v>2800</v>
      </c>
      <c r="J66" s="240">
        <f>SUM(J67)</f>
        <v>797.02</v>
      </c>
      <c r="K66" s="362">
        <f t="shared" si="1"/>
        <v>28.465</v>
      </c>
    </row>
    <row r="67" spans="1:11" x14ac:dyDescent="0.25">
      <c r="A67" s="123" t="s">
        <v>139</v>
      </c>
      <c r="B67" s="71" t="s">
        <v>10</v>
      </c>
      <c r="C67" s="72" t="s">
        <v>146</v>
      </c>
      <c r="D67" s="72" t="s">
        <v>85</v>
      </c>
      <c r="E67" s="51">
        <v>927</v>
      </c>
      <c r="F67" s="120">
        <v>80700</v>
      </c>
      <c r="G67" s="119" t="s">
        <v>138</v>
      </c>
      <c r="H67" s="240">
        <f>SUM(Лист1!G241)</f>
        <v>2800</v>
      </c>
      <c r="I67" s="240">
        <f>SUM(Лист1!H241)</f>
        <v>2800</v>
      </c>
      <c r="J67" s="240">
        <f>SUM(Лист1!I241)</f>
        <v>797.02</v>
      </c>
      <c r="K67" s="362">
        <f t="shared" si="1"/>
        <v>28.465</v>
      </c>
    </row>
    <row r="68" spans="1:11" ht="84.75" x14ac:dyDescent="0.25">
      <c r="A68" s="318" t="s">
        <v>344</v>
      </c>
      <c r="B68" s="73" t="s">
        <v>10</v>
      </c>
      <c r="C68" s="74" t="s">
        <v>146</v>
      </c>
      <c r="D68" s="74" t="s">
        <v>85</v>
      </c>
      <c r="E68" s="67">
        <v>927</v>
      </c>
      <c r="F68" s="146">
        <v>12510</v>
      </c>
      <c r="G68" s="147" t="s">
        <v>8</v>
      </c>
      <c r="H68" s="102">
        <f t="shared" ref="H68:J72" si="12">SUM(H69)</f>
        <v>130392.4</v>
      </c>
      <c r="I68" s="102">
        <f t="shared" si="12"/>
        <v>130392.4</v>
      </c>
      <c r="J68" s="102">
        <f t="shared" si="12"/>
        <v>0</v>
      </c>
      <c r="K68" s="362">
        <f t="shared" si="1"/>
        <v>0</v>
      </c>
    </row>
    <row r="69" spans="1:11" x14ac:dyDescent="0.25">
      <c r="A69" s="53" t="s">
        <v>12</v>
      </c>
      <c r="B69" s="71" t="s">
        <v>10</v>
      </c>
      <c r="C69" s="72" t="s">
        <v>146</v>
      </c>
      <c r="D69" s="72" t="s">
        <v>85</v>
      </c>
      <c r="E69" s="55">
        <v>927</v>
      </c>
      <c r="F69" s="120">
        <v>12510</v>
      </c>
      <c r="G69" s="121" t="s">
        <v>13</v>
      </c>
      <c r="H69" s="240">
        <f t="shared" si="12"/>
        <v>130392.4</v>
      </c>
      <c r="I69" s="240">
        <f t="shared" si="12"/>
        <v>130392.4</v>
      </c>
      <c r="J69" s="240">
        <f t="shared" si="12"/>
        <v>0</v>
      </c>
      <c r="K69" s="362">
        <f t="shared" si="1"/>
        <v>0</v>
      </c>
    </row>
    <row r="70" spans="1:11" x14ac:dyDescent="0.25">
      <c r="A70" s="123" t="s">
        <v>157</v>
      </c>
      <c r="B70" s="71" t="s">
        <v>10</v>
      </c>
      <c r="C70" s="72" t="s">
        <v>146</v>
      </c>
      <c r="D70" s="72" t="s">
        <v>85</v>
      </c>
      <c r="E70" s="55">
        <v>927</v>
      </c>
      <c r="F70" s="120">
        <v>12510</v>
      </c>
      <c r="G70" s="121" t="s">
        <v>15</v>
      </c>
      <c r="H70" s="240">
        <f>SUM(Лист1!G249)</f>
        <v>130392.4</v>
      </c>
      <c r="I70" s="240">
        <f>SUM(Лист1!H249)</f>
        <v>130392.4</v>
      </c>
      <c r="J70" s="240">
        <f>SUM(Лист1!I249)</f>
        <v>0</v>
      </c>
      <c r="K70" s="362">
        <f t="shared" si="1"/>
        <v>0</v>
      </c>
    </row>
    <row r="71" spans="1:11" ht="39" x14ac:dyDescent="0.25">
      <c r="A71" s="231" t="s">
        <v>356</v>
      </c>
      <c r="B71" s="73" t="s">
        <v>10</v>
      </c>
      <c r="C71" s="74" t="s">
        <v>146</v>
      </c>
      <c r="D71" s="74" t="s">
        <v>85</v>
      </c>
      <c r="E71" s="67">
        <v>927</v>
      </c>
      <c r="F71" s="148">
        <v>81200</v>
      </c>
      <c r="G71" s="294" t="s">
        <v>8</v>
      </c>
      <c r="H71" s="102">
        <f t="shared" si="12"/>
        <v>1433871</v>
      </c>
      <c r="I71" s="102">
        <f t="shared" si="12"/>
        <v>1433871</v>
      </c>
      <c r="J71" s="102">
        <f t="shared" si="12"/>
        <v>0</v>
      </c>
      <c r="K71" s="362">
        <f t="shared" si="1"/>
        <v>0</v>
      </c>
    </row>
    <row r="72" spans="1:11" x14ac:dyDescent="0.25">
      <c r="A72" s="157" t="s">
        <v>12</v>
      </c>
      <c r="B72" s="71" t="s">
        <v>10</v>
      </c>
      <c r="C72" s="72" t="s">
        <v>146</v>
      </c>
      <c r="D72" s="72" t="s">
        <v>85</v>
      </c>
      <c r="E72" s="55">
        <v>927</v>
      </c>
      <c r="F72" s="120">
        <v>81200</v>
      </c>
      <c r="G72" s="172" t="s">
        <v>13</v>
      </c>
      <c r="H72" s="240">
        <f t="shared" si="12"/>
        <v>1433871</v>
      </c>
      <c r="I72" s="240">
        <f t="shared" si="12"/>
        <v>1433871</v>
      </c>
      <c r="J72" s="240">
        <f t="shared" si="12"/>
        <v>0</v>
      </c>
      <c r="K72" s="362">
        <f t="shared" si="1"/>
        <v>0</v>
      </c>
    </row>
    <row r="73" spans="1:11" ht="22.5" x14ac:dyDescent="0.25">
      <c r="A73" s="281" t="s">
        <v>152</v>
      </c>
      <c r="B73" s="71" t="s">
        <v>10</v>
      </c>
      <c r="C73" s="72" t="s">
        <v>146</v>
      </c>
      <c r="D73" s="72" t="s">
        <v>85</v>
      </c>
      <c r="E73" s="55">
        <v>927</v>
      </c>
      <c r="F73" s="120">
        <v>81200</v>
      </c>
      <c r="G73" s="172" t="s">
        <v>15</v>
      </c>
      <c r="H73" s="240">
        <f>SUM(Лист1!G244)</f>
        <v>1433871</v>
      </c>
      <c r="I73" s="240">
        <f>SUM(Лист1!H244)</f>
        <v>1433871</v>
      </c>
      <c r="J73" s="240">
        <f>SUM(Лист1!I244)</f>
        <v>0</v>
      </c>
      <c r="K73" s="362">
        <f t="shared" si="1"/>
        <v>0</v>
      </c>
    </row>
    <row r="74" spans="1:11" x14ac:dyDescent="0.25">
      <c r="A74" s="132" t="s">
        <v>234</v>
      </c>
      <c r="B74" s="73" t="s">
        <v>10</v>
      </c>
      <c r="C74" s="74" t="s">
        <v>146</v>
      </c>
      <c r="D74" s="74" t="s">
        <v>85</v>
      </c>
      <c r="E74" s="67">
        <v>927</v>
      </c>
      <c r="F74" s="146">
        <v>82300</v>
      </c>
      <c r="G74" s="147" t="s">
        <v>8</v>
      </c>
      <c r="H74" s="102">
        <f>SUM(H77+H75)</f>
        <v>150000</v>
      </c>
      <c r="I74" s="102">
        <f>SUM(I77+I75)</f>
        <v>150000</v>
      </c>
      <c r="J74" s="102">
        <f>SUM(J77+J75)</f>
        <v>28520</v>
      </c>
      <c r="K74" s="362">
        <f t="shared" si="1"/>
        <v>19.013333333333332</v>
      </c>
    </row>
    <row r="75" spans="1:11" ht="41.45" customHeight="1" x14ac:dyDescent="0.25">
      <c r="A75" s="123" t="s">
        <v>29</v>
      </c>
      <c r="B75" s="71" t="s">
        <v>10</v>
      </c>
      <c r="C75" s="72" t="s">
        <v>146</v>
      </c>
      <c r="D75" s="72" t="s">
        <v>85</v>
      </c>
      <c r="E75" s="55">
        <v>927</v>
      </c>
      <c r="F75" s="120">
        <v>82300</v>
      </c>
      <c r="G75" s="121" t="s">
        <v>30</v>
      </c>
      <c r="H75" s="240">
        <f>SUM(H76)</f>
        <v>60000</v>
      </c>
      <c r="I75" s="240">
        <f>SUM(I76)</f>
        <v>60000</v>
      </c>
      <c r="J75" s="240">
        <f>SUM(J76)</f>
        <v>1600</v>
      </c>
      <c r="K75" s="362">
        <f t="shared" si="1"/>
        <v>2.666666666666667</v>
      </c>
    </row>
    <row r="76" spans="1:11" x14ac:dyDescent="0.25">
      <c r="A76" s="123" t="s">
        <v>31</v>
      </c>
      <c r="B76" s="71" t="s">
        <v>10</v>
      </c>
      <c r="C76" s="72" t="s">
        <v>146</v>
      </c>
      <c r="D76" s="72" t="s">
        <v>85</v>
      </c>
      <c r="E76" s="55">
        <v>927</v>
      </c>
      <c r="F76" s="120">
        <v>82300</v>
      </c>
      <c r="G76" s="121" t="s">
        <v>32</v>
      </c>
      <c r="H76" s="240">
        <f>SUM(Лист1!G361)</f>
        <v>60000</v>
      </c>
      <c r="I76" s="240">
        <f>SUM(Лист1!H361)</f>
        <v>60000</v>
      </c>
      <c r="J76" s="240">
        <f>SUM(Лист1!I361)</f>
        <v>1600</v>
      </c>
      <c r="K76" s="362">
        <f t="shared" si="1"/>
        <v>2.666666666666667</v>
      </c>
    </row>
    <row r="77" spans="1:11" x14ac:dyDescent="0.25">
      <c r="A77" s="62" t="s">
        <v>12</v>
      </c>
      <c r="B77" s="71" t="s">
        <v>10</v>
      </c>
      <c r="C77" s="72" t="s">
        <v>146</v>
      </c>
      <c r="D77" s="72" t="s">
        <v>85</v>
      </c>
      <c r="E77" s="55">
        <v>927</v>
      </c>
      <c r="F77" s="120">
        <v>82300</v>
      </c>
      <c r="G77" s="121" t="s">
        <v>13</v>
      </c>
      <c r="H77" s="240">
        <f>SUM(H78)</f>
        <v>90000</v>
      </c>
      <c r="I77" s="240">
        <f>SUM(I78)</f>
        <v>90000</v>
      </c>
      <c r="J77" s="240">
        <f>SUM(J78)</f>
        <v>26920</v>
      </c>
      <c r="K77" s="362">
        <f t="shared" si="1"/>
        <v>29.911111111111111</v>
      </c>
    </row>
    <row r="78" spans="1:11" x14ac:dyDescent="0.25">
      <c r="A78" s="123" t="s">
        <v>157</v>
      </c>
      <c r="B78" s="71" t="s">
        <v>10</v>
      </c>
      <c r="C78" s="72" t="s">
        <v>146</v>
      </c>
      <c r="D78" s="72" t="s">
        <v>85</v>
      </c>
      <c r="E78" s="55">
        <v>927</v>
      </c>
      <c r="F78" s="120">
        <v>82300</v>
      </c>
      <c r="G78" s="121" t="s">
        <v>15</v>
      </c>
      <c r="H78" s="240">
        <f>SUM(Лист1!G363)</f>
        <v>90000</v>
      </c>
      <c r="I78" s="240">
        <f>SUM(Лист1!H363)</f>
        <v>90000</v>
      </c>
      <c r="J78" s="240">
        <f>SUM(Лист1!I363)</f>
        <v>26920</v>
      </c>
      <c r="K78" s="362">
        <f t="shared" ref="K78:K140" si="13">SUM(J78/I78)*100</f>
        <v>29.911111111111111</v>
      </c>
    </row>
    <row r="79" spans="1:11" x14ac:dyDescent="0.25">
      <c r="A79" s="133" t="s">
        <v>230</v>
      </c>
      <c r="B79" s="73" t="s">
        <v>10</v>
      </c>
      <c r="C79" s="74" t="s">
        <v>146</v>
      </c>
      <c r="D79" s="74" t="s">
        <v>85</v>
      </c>
      <c r="E79" s="67">
        <v>927</v>
      </c>
      <c r="F79" s="146">
        <v>82360</v>
      </c>
      <c r="G79" s="147" t="s">
        <v>8</v>
      </c>
      <c r="H79" s="102">
        <f>SUM(H82+H80+H84)</f>
        <v>77500</v>
      </c>
      <c r="I79" s="102">
        <f>SUM(I82+I80+I84)</f>
        <v>77500</v>
      </c>
      <c r="J79" s="102">
        <f>SUM(J82+J80+J84)</f>
        <v>9800</v>
      </c>
      <c r="K79" s="362">
        <f t="shared" si="13"/>
        <v>12.645161290322582</v>
      </c>
    </row>
    <row r="80" spans="1:11" ht="34.5" x14ac:dyDescent="0.25">
      <c r="A80" s="123" t="s">
        <v>29</v>
      </c>
      <c r="B80" s="71" t="s">
        <v>10</v>
      </c>
      <c r="C80" s="72" t="s">
        <v>146</v>
      </c>
      <c r="D80" s="72" t="s">
        <v>85</v>
      </c>
      <c r="E80" s="55">
        <v>927</v>
      </c>
      <c r="F80" s="120">
        <v>82360</v>
      </c>
      <c r="G80" s="121" t="s">
        <v>30</v>
      </c>
      <c r="H80" s="240">
        <f>SUM(H81:H81)</f>
        <v>10000</v>
      </c>
      <c r="I80" s="240">
        <f>SUM(I81:I81)</f>
        <v>10000</v>
      </c>
      <c r="J80" s="240">
        <f>SUM(J81:J81)</f>
        <v>0</v>
      </c>
      <c r="K80" s="362">
        <f t="shared" si="13"/>
        <v>0</v>
      </c>
    </row>
    <row r="81" spans="1:11" x14ac:dyDescent="0.25">
      <c r="A81" s="123" t="s">
        <v>31</v>
      </c>
      <c r="B81" s="71" t="s">
        <v>10</v>
      </c>
      <c r="C81" s="72" t="s">
        <v>146</v>
      </c>
      <c r="D81" s="72" t="s">
        <v>85</v>
      </c>
      <c r="E81" s="55">
        <v>927</v>
      </c>
      <c r="F81" s="120">
        <v>82360</v>
      </c>
      <c r="G81" s="121" t="s">
        <v>32</v>
      </c>
      <c r="H81" s="240">
        <f>SUM(Лист1!G315)</f>
        <v>10000</v>
      </c>
      <c r="I81" s="240">
        <f>SUM(Лист1!H315)</f>
        <v>10000</v>
      </c>
      <c r="J81" s="240">
        <f>SUM(Лист1!I315)</f>
        <v>0</v>
      </c>
      <c r="K81" s="362">
        <f t="shared" si="13"/>
        <v>0</v>
      </c>
    </row>
    <row r="82" spans="1:11" x14ac:dyDescent="0.25">
      <c r="A82" s="123" t="s">
        <v>12</v>
      </c>
      <c r="B82" s="71" t="s">
        <v>10</v>
      </c>
      <c r="C82" s="72" t="s">
        <v>146</v>
      </c>
      <c r="D82" s="72" t="s">
        <v>85</v>
      </c>
      <c r="E82" s="55">
        <v>927</v>
      </c>
      <c r="F82" s="120">
        <v>82360</v>
      </c>
      <c r="G82" s="121" t="s">
        <v>13</v>
      </c>
      <c r="H82" s="240">
        <f>SUM(H83:H83)</f>
        <v>57500</v>
      </c>
      <c r="I82" s="240">
        <f>SUM(I83:I83)</f>
        <v>57500</v>
      </c>
      <c r="J82" s="240">
        <f>SUM(J83:J83)</f>
        <v>3800</v>
      </c>
      <c r="K82" s="362">
        <f t="shared" si="13"/>
        <v>6.6086956521739122</v>
      </c>
    </row>
    <row r="83" spans="1:11" x14ac:dyDescent="0.25">
      <c r="A83" s="123" t="s">
        <v>157</v>
      </c>
      <c r="B83" s="71" t="s">
        <v>10</v>
      </c>
      <c r="C83" s="72" t="s">
        <v>146</v>
      </c>
      <c r="D83" s="72" t="s">
        <v>85</v>
      </c>
      <c r="E83" s="55">
        <v>927</v>
      </c>
      <c r="F83" s="120">
        <v>82360</v>
      </c>
      <c r="G83" s="121" t="s">
        <v>15</v>
      </c>
      <c r="H83" s="240">
        <f>SUM(Лист1!G317)</f>
        <v>57500</v>
      </c>
      <c r="I83" s="240">
        <f>SUM(Лист1!H317)</f>
        <v>57500</v>
      </c>
      <c r="J83" s="240">
        <f>SUM(Лист1!I317)</f>
        <v>3800</v>
      </c>
      <c r="K83" s="362">
        <f t="shared" si="13"/>
        <v>6.6086956521739122</v>
      </c>
    </row>
    <row r="84" spans="1:11" x14ac:dyDescent="0.25">
      <c r="A84" s="124" t="s">
        <v>89</v>
      </c>
      <c r="B84" s="71" t="s">
        <v>10</v>
      </c>
      <c r="C84" s="72" t="s">
        <v>146</v>
      </c>
      <c r="D84" s="72" t="s">
        <v>85</v>
      </c>
      <c r="E84" s="55">
        <v>927</v>
      </c>
      <c r="F84" s="120">
        <v>82360</v>
      </c>
      <c r="G84" s="121" t="s">
        <v>79</v>
      </c>
      <c r="H84" s="240">
        <f>SUM(H85:H85)</f>
        <v>10000</v>
      </c>
      <c r="I84" s="240">
        <f>SUM(I85:I85)</f>
        <v>10000</v>
      </c>
      <c r="J84" s="240">
        <f>SUM(J85:J85)</f>
        <v>6000</v>
      </c>
      <c r="K84" s="362">
        <f t="shared" si="13"/>
        <v>60</v>
      </c>
    </row>
    <row r="85" spans="1:11" x14ac:dyDescent="0.25">
      <c r="A85" s="123" t="s">
        <v>329</v>
      </c>
      <c r="B85" s="71" t="s">
        <v>10</v>
      </c>
      <c r="C85" s="72" t="s">
        <v>146</v>
      </c>
      <c r="D85" s="72" t="s">
        <v>85</v>
      </c>
      <c r="E85" s="55">
        <v>927</v>
      </c>
      <c r="F85" s="120">
        <v>82360</v>
      </c>
      <c r="G85" s="121" t="s">
        <v>328</v>
      </c>
      <c r="H85" s="240">
        <f>SUM(Лист1!G319)</f>
        <v>10000</v>
      </c>
      <c r="I85" s="240">
        <f>SUM(Лист1!H319)</f>
        <v>10000</v>
      </c>
      <c r="J85" s="240">
        <f>SUM(Лист1!I319)</f>
        <v>6000</v>
      </c>
      <c r="K85" s="362">
        <f t="shared" si="13"/>
        <v>60</v>
      </c>
    </row>
    <row r="86" spans="1:11" ht="51.75" x14ac:dyDescent="0.25">
      <c r="A86" s="130" t="s">
        <v>228</v>
      </c>
      <c r="B86" s="73" t="s">
        <v>10</v>
      </c>
      <c r="C86" s="74" t="s">
        <v>146</v>
      </c>
      <c r="D86" s="74" t="s">
        <v>85</v>
      </c>
      <c r="E86" s="66">
        <v>927</v>
      </c>
      <c r="F86" s="148">
        <v>81830</v>
      </c>
      <c r="G86" s="149" t="s">
        <v>8</v>
      </c>
      <c r="H86" s="102">
        <f>SUM(H87)</f>
        <v>62000</v>
      </c>
      <c r="I86" s="102">
        <f>SUM(I87)</f>
        <v>62000</v>
      </c>
      <c r="J86" s="102">
        <f>SUM(J87)</f>
        <v>0</v>
      </c>
      <c r="K86" s="362">
        <f t="shared" si="13"/>
        <v>0</v>
      </c>
    </row>
    <row r="87" spans="1:11" x14ac:dyDescent="0.25">
      <c r="A87" s="53" t="s">
        <v>12</v>
      </c>
      <c r="B87" s="71" t="s">
        <v>10</v>
      </c>
      <c r="C87" s="72" t="s">
        <v>146</v>
      </c>
      <c r="D87" s="72" t="s">
        <v>85</v>
      </c>
      <c r="E87" s="51">
        <v>927</v>
      </c>
      <c r="F87" s="120">
        <v>81830</v>
      </c>
      <c r="G87" s="119" t="s">
        <v>13</v>
      </c>
      <c r="H87" s="240">
        <f t="shared" ref="H87:J90" si="14">SUM(H88)</f>
        <v>62000</v>
      </c>
      <c r="I87" s="240">
        <f t="shared" si="14"/>
        <v>62000</v>
      </c>
      <c r="J87" s="240">
        <f t="shared" si="14"/>
        <v>0</v>
      </c>
      <c r="K87" s="362">
        <f t="shared" si="13"/>
        <v>0</v>
      </c>
    </row>
    <row r="88" spans="1:11" x14ac:dyDescent="0.25">
      <c r="A88" s="123" t="s">
        <v>157</v>
      </c>
      <c r="B88" s="71" t="s">
        <v>10</v>
      </c>
      <c r="C88" s="72" t="s">
        <v>146</v>
      </c>
      <c r="D88" s="72" t="s">
        <v>85</v>
      </c>
      <c r="E88" s="51">
        <v>927</v>
      </c>
      <c r="F88" s="120">
        <v>81830</v>
      </c>
      <c r="G88" s="119" t="s">
        <v>15</v>
      </c>
      <c r="H88" s="240">
        <f>SUM(Лист1!G277)</f>
        <v>62000</v>
      </c>
      <c r="I88" s="240">
        <f>SUM(Лист1!H277)</f>
        <v>62000</v>
      </c>
      <c r="J88" s="240">
        <f>SUM(Лист1!I277)</f>
        <v>0</v>
      </c>
      <c r="K88" s="362">
        <f t="shared" si="13"/>
        <v>0</v>
      </c>
    </row>
    <row r="89" spans="1:11" ht="90" x14ac:dyDescent="0.25">
      <c r="A89" s="130" t="s">
        <v>253</v>
      </c>
      <c r="B89" s="73" t="s">
        <v>10</v>
      </c>
      <c r="C89" s="74" t="s">
        <v>146</v>
      </c>
      <c r="D89" s="74" t="s">
        <v>85</v>
      </c>
      <c r="E89" s="66">
        <v>927</v>
      </c>
      <c r="F89" s="148">
        <v>83760</v>
      </c>
      <c r="G89" s="149" t="s">
        <v>8</v>
      </c>
      <c r="H89" s="102">
        <f>SUM(H90)</f>
        <v>176616</v>
      </c>
      <c r="I89" s="102">
        <f>SUM(I90)</f>
        <v>176616</v>
      </c>
      <c r="J89" s="102">
        <f>SUM(J90)</f>
        <v>26270.65</v>
      </c>
      <c r="K89" s="362">
        <f t="shared" si="13"/>
        <v>14.874445123884586</v>
      </c>
    </row>
    <row r="90" spans="1:11" x14ac:dyDescent="0.25">
      <c r="A90" s="123" t="s">
        <v>47</v>
      </c>
      <c r="B90" s="71" t="s">
        <v>10</v>
      </c>
      <c r="C90" s="72" t="s">
        <v>146</v>
      </c>
      <c r="D90" s="72" t="s">
        <v>85</v>
      </c>
      <c r="E90" s="51">
        <v>927</v>
      </c>
      <c r="F90" s="120">
        <v>83760</v>
      </c>
      <c r="G90" s="119" t="s">
        <v>48</v>
      </c>
      <c r="H90" s="240">
        <f t="shared" si="14"/>
        <v>176616</v>
      </c>
      <c r="I90" s="240">
        <f t="shared" si="14"/>
        <v>176616</v>
      </c>
      <c r="J90" s="240">
        <f t="shared" si="14"/>
        <v>26270.65</v>
      </c>
      <c r="K90" s="362">
        <f t="shared" si="13"/>
        <v>14.874445123884586</v>
      </c>
    </row>
    <row r="91" spans="1:11" x14ac:dyDescent="0.25">
      <c r="A91" s="123" t="s">
        <v>49</v>
      </c>
      <c r="B91" s="71" t="s">
        <v>10</v>
      </c>
      <c r="C91" s="72" t="s">
        <v>146</v>
      </c>
      <c r="D91" s="72" t="s">
        <v>85</v>
      </c>
      <c r="E91" s="51">
        <v>927</v>
      </c>
      <c r="F91" s="120">
        <v>83760</v>
      </c>
      <c r="G91" s="119" t="s">
        <v>50</v>
      </c>
      <c r="H91" s="240">
        <f>SUM(Лист1!G280)</f>
        <v>176616</v>
      </c>
      <c r="I91" s="240">
        <f>SUM(Лист1!H280)</f>
        <v>176616</v>
      </c>
      <c r="J91" s="240">
        <f>SUM(Лист1!I280)</f>
        <v>26270.65</v>
      </c>
      <c r="K91" s="362">
        <f t="shared" si="13"/>
        <v>14.874445123884586</v>
      </c>
    </row>
    <row r="92" spans="1:11" ht="77.25" x14ac:dyDescent="0.25">
      <c r="A92" s="231" t="s">
        <v>342</v>
      </c>
      <c r="B92" s="73" t="s">
        <v>10</v>
      </c>
      <c r="C92" s="74" t="s">
        <v>146</v>
      </c>
      <c r="D92" s="74" t="s">
        <v>85</v>
      </c>
      <c r="E92" s="66">
        <v>927</v>
      </c>
      <c r="F92" s="148">
        <v>12020</v>
      </c>
      <c r="G92" s="149" t="s">
        <v>8</v>
      </c>
      <c r="H92" s="102">
        <f>SUM(H93+H95+H97)</f>
        <v>434452</v>
      </c>
      <c r="I92" s="102">
        <f>SUM(I93+I95+I97)</f>
        <v>434452</v>
      </c>
      <c r="J92" s="102">
        <f>SUM(J93+J95+J97)</f>
        <v>25164.23</v>
      </c>
      <c r="K92" s="362">
        <f t="shared" si="13"/>
        <v>5.792177271597323</v>
      </c>
    </row>
    <row r="93" spans="1:11" ht="33" x14ac:dyDescent="0.25">
      <c r="A93" s="62" t="s">
        <v>29</v>
      </c>
      <c r="B93" s="71" t="s">
        <v>10</v>
      </c>
      <c r="C93" s="72" t="s">
        <v>146</v>
      </c>
      <c r="D93" s="72" t="s">
        <v>85</v>
      </c>
      <c r="E93" s="51">
        <v>927</v>
      </c>
      <c r="F93" s="120">
        <v>12020</v>
      </c>
      <c r="G93" s="119" t="s">
        <v>30</v>
      </c>
      <c r="H93" s="240">
        <f>SUM(H94)</f>
        <v>254125</v>
      </c>
      <c r="I93" s="240">
        <f>SUM(I94)</f>
        <v>254125</v>
      </c>
      <c r="J93" s="240">
        <f>SUM(J94)</f>
        <v>25164.23</v>
      </c>
      <c r="K93" s="362">
        <f t="shared" si="13"/>
        <v>9.9023039842597154</v>
      </c>
    </row>
    <row r="94" spans="1:11" x14ac:dyDescent="0.25">
      <c r="A94" s="108" t="s">
        <v>31</v>
      </c>
      <c r="B94" s="106" t="s">
        <v>10</v>
      </c>
      <c r="C94" s="105">
        <v>0</v>
      </c>
      <c r="D94" s="105">
        <v>12</v>
      </c>
      <c r="E94" s="107">
        <v>927</v>
      </c>
      <c r="F94" s="213">
        <v>12020</v>
      </c>
      <c r="G94" s="196" t="s">
        <v>32</v>
      </c>
      <c r="H94" s="240">
        <f>SUM(Лист1!G205)</f>
        <v>254125</v>
      </c>
      <c r="I94" s="240">
        <f>SUM(Лист1!H205)</f>
        <v>254125</v>
      </c>
      <c r="J94" s="240">
        <f>SUM(Лист1!I205)</f>
        <v>25164.23</v>
      </c>
      <c r="K94" s="362">
        <f t="shared" si="13"/>
        <v>9.9023039842597154</v>
      </c>
    </row>
    <row r="95" spans="1:11" x14ac:dyDescent="0.25">
      <c r="A95" s="111" t="s">
        <v>12</v>
      </c>
      <c r="B95" s="106" t="s">
        <v>10</v>
      </c>
      <c r="C95" s="105">
        <v>0</v>
      </c>
      <c r="D95" s="105">
        <v>12</v>
      </c>
      <c r="E95" s="107">
        <v>927</v>
      </c>
      <c r="F95" s="120">
        <v>12020</v>
      </c>
      <c r="G95" s="196" t="s">
        <v>13</v>
      </c>
      <c r="H95" s="240">
        <f>SUM(H96)</f>
        <v>179927</v>
      </c>
      <c r="I95" s="240">
        <f>SUM(I96)</f>
        <v>179927</v>
      </c>
      <c r="J95" s="240">
        <f>SUM(J96)</f>
        <v>0</v>
      </c>
      <c r="K95" s="362">
        <f t="shared" si="13"/>
        <v>0</v>
      </c>
    </row>
    <row r="96" spans="1:11" x14ac:dyDescent="0.25">
      <c r="A96" s="123" t="s">
        <v>157</v>
      </c>
      <c r="B96" s="106" t="s">
        <v>10</v>
      </c>
      <c r="C96" s="105">
        <v>0</v>
      </c>
      <c r="D96" s="105">
        <v>12</v>
      </c>
      <c r="E96" s="107">
        <v>927</v>
      </c>
      <c r="F96" s="120">
        <v>12020</v>
      </c>
      <c r="G96" s="196" t="s">
        <v>15</v>
      </c>
      <c r="H96" s="240">
        <f>SUM(Лист1!G207)</f>
        <v>179927</v>
      </c>
      <c r="I96" s="240">
        <f>SUM(Лист1!H207)</f>
        <v>179927</v>
      </c>
      <c r="J96" s="240">
        <f>SUM(Лист1!I207)</f>
        <v>0</v>
      </c>
      <c r="K96" s="362">
        <f t="shared" si="13"/>
        <v>0</v>
      </c>
    </row>
    <row r="97" spans="1:11" x14ac:dyDescent="0.25">
      <c r="A97" s="123" t="s">
        <v>47</v>
      </c>
      <c r="B97" s="106" t="s">
        <v>10</v>
      </c>
      <c r="C97" s="105">
        <v>0</v>
      </c>
      <c r="D97" s="105">
        <v>12</v>
      </c>
      <c r="E97" s="107">
        <v>927</v>
      </c>
      <c r="F97" s="120">
        <v>12020</v>
      </c>
      <c r="G97" s="196">
        <v>500</v>
      </c>
      <c r="H97" s="240">
        <f>SUM(H98)</f>
        <v>400</v>
      </c>
      <c r="I97" s="240">
        <f>SUM(I98)</f>
        <v>400</v>
      </c>
      <c r="J97" s="240">
        <f>SUM(J98)</f>
        <v>0</v>
      </c>
      <c r="K97" s="362">
        <f t="shared" si="13"/>
        <v>0</v>
      </c>
    </row>
    <row r="98" spans="1:11" x14ac:dyDescent="0.25">
      <c r="A98" s="123" t="s">
        <v>142</v>
      </c>
      <c r="B98" s="106" t="s">
        <v>10</v>
      </c>
      <c r="C98" s="105">
        <v>0</v>
      </c>
      <c r="D98" s="105">
        <v>12</v>
      </c>
      <c r="E98" s="107">
        <v>927</v>
      </c>
      <c r="F98" s="120">
        <v>12020</v>
      </c>
      <c r="G98" s="196">
        <v>530</v>
      </c>
      <c r="H98" s="240">
        <f>SUM(Лист1!G209)</f>
        <v>400</v>
      </c>
      <c r="I98" s="240">
        <f>SUM(Лист1!H209)</f>
        <v>400</v>
      </c>
      <c r="J98" s="240">
        <f>SUM(Лист1!I209)</f>
        <v>0</v>
      </c>
      <c r="K98" s="362">
        <f t="shared" si="13"/>
        <v>0</v>
      </c>
    </row>
    <row r="99" spans="1:11" ht="77.25" x14ac:dyDescent="0.25">
      <c r="A99" s="231" t="s">
        <v>342</v>
      </c>
      <c r="B99" s="109" t="s">
        <v>10</v>
      </c>
      <c r="C99" s="103">
        <v>0</v>
      </c>
      <c r="D99" s="103">
        <v>12</v>
      </c>
      <c r="E99" s="104">
        <v>927</v>
      </c>
      <c r="F99" s="202">
        <v>12020</v>
      </c>
      <c r="G99" s="202" t="s">
        <v>8</v>
      </c>
      <c r="H99" s="102">
        <f>SUM(H100+H102)</f>
        <v>1084630</v>
      </c>
      <c r="I99" s="102">
        <f>SUM(I100+I102)</f>
        <v>1084630</v>
      </c>
      <c r="J99" s="102">
        <f>SUM(J100+J102)</f>
        <v>140598.87</v>
      </c>
      <c r="K99" s="362">
        <f t="shared" si="13"/>
        <v>12.962841706388353</v>
      </c>
    </row>
    <row r="100" spans="1:11" ht="34.5" x14ac:dyDescent="0.25">
      <c r="A100" s="108" t="s">
        <v>29</v>
      </c>
      <c r="B100" s="106" t="s">
        <v>10</v>
      </c>
      <c r="C100" s="105">
        <v>0</v>
      </c>
      <c r="D100" s="105">
        <v>12</v>
      </c>
      <c r="E100" s="107">
        <v>927</v>
      </c>
      <c r="F100" s="213">
        <v>12020</v>
      </c>
      <c r="G100" s="196" t="s">
        <v>30</v>
      </c>
      <c r="H100" s="240">
        <f>SUM(H101)</f>
        <v>847758</v>
      </c>
      <c r="I100" s="240">
        <f>SUM(I101)</f>
        <v>847758</v>
      </c>
      <c r="J100" s="240">
        <f>SUM(J101)</f>
        <v>129746.87</v>
      </c>
      <c r="K100" s="362">
        <f t="shared" si="13"/>
        <v>15.304706059984099</v>
      </c>
    </row>
    <row r="101" spans="1:11" x14ac:dyDescent="0.25">
      <c r="A101" s="108" t="s">
        <v>31</v>
      </c>
      <c r="B101" s="106" t="s">
        <v>10</v>
      </c>
      <c r="C101" s="105">
        <v>0</v>
      </c>
      <c r="D101" s="105">
        <v>12</v>
      </c>
      <c r="E101" s="107">
        <v>927</v>
      </c>
      <c r="F101" s="213">
        <v>12020</v>
      </c>
      <c r="G101" s="196" t="s">
        <v>32</v>
      </c>
      <c r="H101" s="240">
        <f>SUM(Лист1!G347)</f>
        <v>847758</v>
      </c>
      <c r="I101" s="240">
        <f>SUM(Лист1!H347)</f>
        <v>847758</v>
      </c>
      <c r="J101" s="240">
        <f>SUM(Лист1!I347)</f>
        <v>129746.87</v>
      </c>
      <c r="K101" s="362">
        <f t="shared" si="13"/>
        <v>15.304706059984099</v>
      </c>
    </row>
    <row r="102" spans="1:11" x14ac:dyDescent="0.25">
      <c r="A102" s="53" t="s">
        <v>12</v>
      </c>
      <c r="B102" s="71" t="s">
        <v>10</v>
      </c>
      <c r="C102" s="72" t="s">
        <v>146</v>
      </c>
      <c r="D102" s="72" t="s">
        <v>85</v>
      </c>
      <c r="E102" s="51">
        <v>927</v>
      </c>
      <c r="F102" s="213">
        <v>12020</v>
      </c>
      <c r="G102" s="119" t="s">
        <v>13</v>
      </c>
      <c r="H102" s="240">
        <f>SUM(H103)</f>
        <v>236872</v>
      </c>
      <c r="I102" s="240">
        <f>SUM(I103)</f>
        <v>236872</v>
      </c>
      <c r="J102" s="240">
        <f>SUM(J103)</f>
        <v>10852</v>
      </c>
      <c r="K102" s="362">
        <f t="shared" si="13"/>
        <v>4.5813772839339393</v>
      </c>
    </row>
    <row r="103" spans="1:11" x14ac:dyDescent="0.25">
      <c r="A103" s="123" t="s">
        <v>157</v>
      </c>
      <c r="B103" s="71" t="s">
        <v>10</v>
      </c>
      <c r="C103" s="72" t="s">
        <v>146</v>
      </c>
      <c r="D103" s="72" t="s">
        <v>85</v>
      </c>
      <c r="E103" s="51">
        <v>927</v>
      </c>
      <c r="F103" s="213">
        <v>12020</v>
      </c>
      <c r="G103" s="119" t="s">
        <v>15</v>
      </c>
      <c r="H103" s="240">
        <f>SUM(Лист1!G349)</f>
        <v>236872</v>
      </c>
      <c r="I103" s="240">
        <f>SUM(Лист1!H349)</f>
        <v>236872</v>
      </c>
      <c r="J103" s="240">
        <f>SUM(Лист1!I349)</f>
        <v>10852</v>
      </c>
      <c r="K103" s="362">
        <f t="shared" si="13"/>
        <v>4.5813772839339393</v>
      </c>
    </row>
    <row r="104" spans="1:11" ht="26.25" x14ac:dyDescent="0.25">
      <c r="A104" s="129" t="s">
        <v>232</v>
      </c>
      <c r="B104" s="73" t="s">
        <v>10</v>
      </c>
      <c r="C104" s="74" t="s">
        <v>146</v>
      </c>
      <c r="D104" s="74" t="s">
        <v>85</v>
      </c>
      <c r="E104" s="66">
        <v>927</v>
      </c>
      <c r="F104" s="148">
        <v>82450</v>
      </c>
      <c r="G104" s="149" t="s">
        <v>8</v>
      </c>
      <c r="H104" s="102">
        <f t="shared" ref="H104:J105" si="15">SUM(H105)</f>
        <v>3172270</v>
      </c>
      <c r="I104" s="102">
        <f t="shared" si="15"/>
        <v>3172270</v>
      </c>
      <c r="J104" s="102">
        <f t="shared" si="15"/>
        <v>843572.37</v>
      </c>
      <c r="K104" s="362">
        <f t="shared" si="13"/>
        <v>26.592073499418394</v>
      </c>
    </row>
    <row r="105" spans="1:11" x14ac:dyDescent="0.25">
      <c r="A105" s="54" t="s">
        <v>89</v>
      </c>
      <c r="B105" s="71" t="s">
        <v>10</v>
      </c>
      <c r="C105" s="72" t="s">
        <v>146</v>
      </c>
      <c r="D105" s="72" t="s">
        <v>85</v>
      </c>
      <c r="E105" s="51">
        <v>927</v>
      </c>
      <c r="F105" s="120">
        <v>82450</v>
      </c>
      <c r="G105" s="119" t="s">
        <v>79</v>
      </c>
      <c r="H105" s="240">
        <f t="shared" si="15"/>
        <v>3172270</v>
      </c>
      <c r="I105" s="240">
        <f t="shared" si="15"/>
        <v>3172270</v>
      </c>
      <c r="J105" s="240">
        <f t="shared" si="15"/>
        <v>843572.37</v>
      </c>
      <c r="K105" s="362">
        <f t="shared" si="13"/>
        <v>26.592073499418394</v>
      </c>
    </row>
    <row r="106" spans="1:11" ht="26.45" customHeight="1" x14ac:dyDescent="0.25">
      <c r="A106" s="233" t="s">
        <v>162</v>
      </c>
      <c r="B106" s="71" t="s">
        <v>10</v>
      </c>
      <c r="C106" s="72" t="s">
        <v>146</v>
      </c>
      <c r="D106" s="72" t="s">
        <v>85</v>
      </c>
      <c r="E106" s="51">
        <v>927</v>
      </c>
      <c r="F106" s="120">
        <v>82450</v>
      </c>
      <c r="G106" s="119" t="s">
        <v>160</v>
      </c>
      <c r="H106" s="240">
        <f>SUM(Лист1!G324)</f>
        <v>3172270</v>
      </c>
      <c r="I106" s="240">
        <f>SUM(Лист1!H324)</f>
        <v>3172270</v>
      </c>
      <c r="J106" s="240">
        <f>SUM(Лист1!I324)</f>
        <v>843572.37</v>
      </c>
      <c r="K106" s="362">
        <f t="shared" si="13"/>
        <v>26.592073499418394</v>
      </c>
    </row>
    <row r="107" spans="1:11" ht="26.25" x14ac:dyDescent="0.25">
      <c r="A107" s="231" t="s">
        <v>341</v>
      </c>
      <c r="B107" s="73" t="s">
        <v>10</v>
      </c>
      <c r="C107" s="74" t="s">
        <v>146</v>
      </c>
      <c r="D107" s="74" t="s">
        <v>85</v>
      </c>
      <c r="E107" s="66">
        <v>927</v>
      </c>
      <c r="F107" s="148">
        <v>51180</v>
      </c>
      <c r="G107" s="149" t="s">
        <v>8</v>
      </c>
      <c r="H107" s="102">
        <f>SUM(H108)</f>
        <v>1698458</v>
      </c>
      <c r="I107" s="102">
        <f>SUM(I108)</f>
        <v>1698458</v>
      </c>
      <c r="J107" s="102">
        <f>SUM(J108)</f>
        <v>363955.25</v>
      </c>
      <c r="K107" s="362">
        <f t="shared" si="13"/>
        <v>21.428569325823776</v>
      </c>
    </row>
    <row r="108" spans="1:11" x14ac:dyDescent="0.25">
      <c r="A108" s="123" t="s">
        <v>47</v>
      </c>
      <c r="B108" s="71" t="s">
        <v>10</v>
      </c>
      <c r="C108" s="72" t="s">
        <v>146</v>
      </c>
      <c r="D108" s="72" t="s">
        <v>85</v>
      </c>
      <c r="E108" s="51">
        <v>927</v>
      </c>
      <c r="F108" s="120">
        <v>51180</v>
      </c>
      <c r="G108" s="119" t="s">
        <v>48</v>
      </c>
      <c r="H108" s="240">
        <f t="shared" ref="H108:J108" si="16">SUM(H109)</f>
        <v>1698458</v>
      </c>
      <c r="I108" s="240">
        <f t="shared" si="16"/>
        <v>1698458</v>
      </c>
      <c r="J108" s="240">
        <f t="shared" si="16"/>
        <v>363955.25</v>
      </c>
      <c r="K108" s="362">
        <f t="shared" si="13"/>
        <v>21.428569325823776</v>
      </c>
    </row>
    <row r="109" spans="1:11" x14ac:dyDescent="0.25">
      <c r="A109" s="123" t="s">
        <v>142</v>
      </c>
      <c r="B109" s="71" t="s">
        <v>10</v>
      </c>
      <c r="C109" s="72" t="s">
        <v>146</v>
      </c>
      <c r="D109" s="72" t="s">
        <v>85</v>
      </c>
      <c r="E109" s="51">
        <v>927</v>
      </c>
      <c r="F109" s="120">
        <v>51180</v>
      </c>
      <c r="G109" s="119" t="s">
        <v>141</v>
      </c>
      <c r="H109" s="240">
        <f>SUM(Лист1!G232)</f>
        <v>1698458</v>
      </c>
      <c r="I109" s="240">
        <f>SUM(Лист1!H232)</f>
        <v>1698458</v>
      </c>
      <c r="J109" s="240">
        <f>SUM(Лист1!I232)</f>
        <v>363955.25</v>
      </c>
      <c r="K109" s="362">
        <f t="shared" si="13"/>
        <v>21.428569325823776</v>
      </c>
    </row>
    <row r="110" spans="1:11" x14ac:dyDescent="0.25">
      <c r="A110" s="360" t="s">
        <v>371</v>
      </c>
      <c r="B110" s="73" t="s">
        <v>10</v>
      </c>
      <c r="C110" s="74" t="s">
        <v>146</v>
      </c>
      <c r="D110" s="74" t="s">
        <v>85</v>
      </c>
      <c r="E110" s="66">
        <v>927</v>
      </c>
      <c r="F110" s="150" t="s">
        <v>373</v>
      </c>
      <c r="G110" s="150" t="s">
        <v>8</v>
      </c>
      <c r="H110" s="102">
        <f>SUM(H112)</f>
        <v>0</v>
      </c>
      <c r="I110" s="102">
        <f>SUM(I112)</f>
        <v>548566</v>
      </c>
      <c r="J110" s="102">
        <f>SUM(J112)</f>
        <v>0</v>
      </c>
      <c r="K110" s="362">
        <f t="shared" si="13"/>
        <v>0</v>
      </c>
    </row>
    <row r="111" spans="1:11" x14ac:dyDescent="0.25">
      <c r="A111" s="123" t="s">
        <v>12</v>
      </c>
      <c r="B111" s="71" t="s">
        <v>10</v>
      </c>
      <c r="C111" s="72" t="s">
        <v>146</v>
      </c>
      <c r="D111" s="72" t="s">
        <v>85</v>
      </c>
      <c r="E111" s="51">
        <v>927</v>
      </c>
      <c r="F111" s="125" t="s">
        <v>373</v>
      </c>
      <c r="G111" s="119" t="s">
        <v>13</v>
      </c>
      <c r="H111" s="240">
        <f>SUM(H112)</f>
        <v>0</v>
      </c>
      <c r="I111" s="240">
        <f>SUM(I112)</f>
        <v>548566</v>
      </c>
      <c r="J111" s="240">
        <f>SUM(J112)</f>
        <v>0</v>
      </c>
      <c r="K111" s="362">
        <f t="shared" si="13"/>
        <v>0</v>
      </c>
    </row>
    <row r="112" spans="1:11" x14ac:dyDescent="0.25">
      <c r="A112" s="123" t="s">
        <v>157</v>
      </c>
      <c r="B112" s="71" t="s">
        <v>10</v>
      </c>
      <c r="C112" s="72" t="s">
        <v>146</v>
      </c>
      <c r="D112" s="72" t="s">
        <v>85</v>
      </c>
      <c r="E112" s="51">
        <v>927</v>
      </c>
      <c r="F112" s="125" t="s">
        <v>373</v>
      </c>
      <c r="G112" s="119" t="s">
        <v>15</v>
      </c>
      <c r="H112" s="240">
        <f>SUM(Лист1!G212)</f>
        <v>0</v>
      </c>
      <c r="I112" s="240">
        <f>SUM(Лист1!H212)</f>
        <v>548566</v>
      </c>
      <c r="J112" s="240">
        <f>SUM(Лист1!I212)</f>
        <v>0</v>
      </c>
      <c r="K112" s="362">
        <f t="shared" si="13"/>
        <v>0</v>
      </c>
    </row>
    <row r="113" spans="1:11" ht="51.75" x14ac:dyDescent="0.25">
      <c r="A113" s="129" t="s">
        <v>303</v>
      </c>
      <c r="B113" s="73" t="s">
        <v>10</v>
      </c>
      <c r="C113" s="74" t="s">
        <v>146</v>
      </c>
      <c r="D113" s="74" t="s">
        <v>85</v>
      </c>
      <c r="E113" s="66">
        <v>927</v>
      </c>
      <c r="F113" s="148" t="s">
        <v>166</v>
      </c>
      <c r="G113" s="149" t="s">
        <v>8</v>
      </c>
      <c r="H113" s="219">
        <f>SUM(H114)</f>
        <v>38136648</v>
      </c>
      <c r="I113" s="219">
        <f>SUM(I114)</f>
        <v>38136648</v>
      </c>
      <c r="J113" s="219">
        <f>SUM(J114)</f>
        <v>0</v>
      </c>
      <c r="K113" s="362">
        <f t="shared" si="13"/>
        <v>0</v>
      </c>
    </row>
    <row r="114" spans="1:11" ht="22.5" x14ac:dyDescent="0.25">
      <c r="A114" s="238" t="s">
        <v>73</v>
      </c>
      <c r="B114" s="71" t="s">
        <v>10</v>
      </c>
      <c r="C114" s="72" t="s">
        <v>146</v>
      </c>
      <c r="D114" s="72" t="s">
        <v>85</v>
      </c>
      <c r="E114" s="51">
        <v>927</v>
      </c>
      <c r="F114" s="158" t="s">
        <v>166</v>
      </c>
      <c r="G114" s="119" t="s">
        <v>74</v>
      </c>
      <c r="H114" s="240">
        <f t="shared" ref="H114:J114" si="17">SUM(H115)</f>
        <v>38136648</v>
      </c>
      <c r="I114" s="240">
        <f t="shared" si="17"/>
        <v>38136648</v>
      </c>
      <c r="J114" s="240">
        <f t="shared" si="17"/>
        <v>0</v>
      </c>
      <c r="K114" s="362">
        <f t="shared" si="13"/>
        <v>0</v>
      </c>
    </row>
    <row r="115" spans="1:11" x14ac:dyDescent="0.25">
      <c r="A115" s="239" t="s">
        <v>75</v>
      </c>
      <c r="B115" s="71" t="s">
        <v>10</v>
      </c>
      <c r="C115" s="72" t="s">
        <v>146</v>
      </c>
      <c r="D115" s="72" t="s">
        <v>85</v>
      </c>
      <c r="E115" s="51">
        <v>927</v>
      </c>
      <c r="F115" s="158" t="s">
        <v>166</v>
      </c>
      <c r="G115" s="119" t="s">
        <v>76</v>
      </c>
      <c r="H115" s="240">
        <f>SUM(Лист1!G335)</f>
        <v>38136648</v>
      </c>
      <c r="I115" s="240">
        <f>SUM(Лист1!H335)</f>
        <v>38136648</v>
      </c>
      <c r="J115" s="240">
        <f>SUM(Лист1!I335)</f>
        <v>0</v>
      </c>
      <c r="K115" s="362">
        <f t="shared" si="13"/>
        <v>0</v>
      </c>
    </row>
    <row r="116" spans="1:11" ht="36.75" x14ac:dyDescent="0.25">
      <c r="A116" s="92" t="s">
        <v>92</v>
      </c>
      <c r="B116" s="73" t="s">
        <v>10</v>
      </c>
      <c r="C116" s="74" t="s">
        <v>146</v>
      </c>
      <c r="D116" s="74" t="s">
        <v>85</v>
      </c>
      <c r="E116" s="66">
        <v>927</v>
      </c>
      <c r="F116" s="148">
        <v>16710</v>
      </c>
      <c r="G116" s="149" t="s">
        <v>8</v>
      </c>
      <c r="H116" s="102">
        <f t="shared" ref="H116:J117" si="18">SUM(H117)</f>
        <v>27000</v>
      </c>
      <c r="I116" s="102">
        <f t="shared" si="18"/>
        <v>27000</v>
      </c>
      <c r="J116" s="102">
        <f t="shared" si="18"/>
        <v>1500</v>
      </c>
      <c r="K116" s="362">
        <f t="shared" si="13"/>
        <v>5.5555555555555554</v>
      </c>
    </row>
    <row r="117" spans="1:11" x14ac:dyDescent="0.25">
      <c r="A117" s="54" t="s">
        <v>78</v>
      </c>
      <c r="B117" s="71" t="s">
        <v>10</v>
      </c>
      <c r="C117" s="72" t="s">
        <v>146</v>
      </c>
      <c r="D117" s="72" t="s">
        <v>85</v>
      </c>
      <c r="E117" s="51">
        <v>927</v>
      </c>
      <c r="F117" s="120">
        <v>16710</v>
      </c>
      <c r="G117" s="119" t="s">
        <v>79</v>
      </c>
      <c r="H117" s="240">
        <f t="shared" si="18"/>
        <v>27000</v>
      </c>
      <c r="I117" s="240">
        <f t="shared" si="18"/>
        <v>27000</v>
      </c>
      <c r="J117" s="240">
        <f t="shared" si="18"/>
        <v>1500</v>
      </c>
      <c r="K117" s="362">
        <f t="shared" si="13"/>
        <v>5.5555555555555554</v>
      </c>
    </row>
    <row r="118" spans="1:11" ht="23.25" x14ac:dyDescent="0.25">
      <c r="A118" s="124" t="s">
        <v>161</v>
      </c>
      <c r="B118" s="71" t="s">
        <v>10</v>
      </c>
      <c r="C118" s="72" t="s">
        <v>146</v>
      </c>
      <c r="D118" s="72" t="s">
        <v>85</v>
      </c>
      <c r="E118" s="51">
        <v>927</v>
      </c>
      <c r="F118" s="120">
        <v>16710</v>
      </c>
      <c r="G118" s="119" t="s">
        <v>160</v>
      </c>
      <c r="H118" s="240">
        <f>SUM(Лист1!G328)</f>
        <v>27000</v>
      </c>
      <c r="I118" s="240">
        <f>SUM(Лист1!H328)</f>
        <v>27000</v>
      </c>
      <c r="J118" s="240">
        <f>SUM(Лист1!I328)</f>
        <v>1500</v>
      </c>
      <c r="K118" s="362">
        <f t="shared" si="13"/>
        <v>5.5555555555555554</v>
      </c>
    </row>
    <row r="119" spans="1:11" ht="90" x14ac:dyDescent="0.25">
      <c r="A119" s="129" t="s">
        <v>245</v>
      </c>
      <c r="B119" s="73" t="s">
        <v>10</v>
      </c>
      <c r="C119" s="74" t="s">
        <v>146</v>
      </c>
      <c r="D119" s="74" t="s">
        <v>85</v>
      </c>
      <c r="E119" s="67">
        <v>927</v>
      </c>
      <c r="F119" s="148">
        <v>16720</v>
      </c>
      <c r="G119" s="145" t="s">
        <v>8</v>
      </c>
      <c r="H119" s="102">
        <f>SUM(H120+H123+H126)</f>
        <v>28343000</v>
      </c>
      <c r="I119" s="102">
        <f>SUM(I120+I123+I126)</f>
        <v>28343000</v>
      </c>
      <c r="J119" s="102">
        <f>SUM(J120+J123+J126)</f>
        <v>5976910.6900000004</v>
      </c>
      <c r="K119" s="362">
        <f t="shared" si="13"/>
        <v>21.087784250079388</v>
      </c>
    </row>
    <row r="120" spans="1:11" ht="115.5" x14ac:dyDescent="0.25">
      <c r="A120" s="129" t="s">
        <v>250</v>
      </c>
      <c r="B120" s="71" t="s">
        <v>10</v>
      </c>
      <c r="C120" s="72" t="s">
        <v>146</v>
      </c>
      <c r="D120" s="72" t="s">
        <v>85</v>
      </c>
      <c r="E120" s="51">
        <v>927</v>
      </c>
      <c r="F120" s="158">
        <v>16721</v>
      </c>
      <c r="G120" s="143" t="s">
        <v>8</v>
      </c>
      <c r="H120" s="251">
        <f t="shared" ref="H120:J121" si="19">SUM(H121)</f>
        <v>1301556</v>
      </c>
      <c r="I120" s="251">
        <f t="shared" si="19"/>
        <v>1301556</v>
      </c>
      <c r="J120" s="251">
        <f t="shared" si="19"/>
        <v>173123.98</v>
      </c>
      <c r="K120" s="362">
        <f t="shared" si="13"/>
        <v>13.301308587567497</v>
      </c>
    </row>
    <row r="121" spans="1:11" ht="35.450000000000003" customHeight="1" x14ac:dyDescent="0.25">
      <c r="A121" s="123" t="s">
        <v>29</v>
      </c>
      <c r="B121" s="71" t="s">
        <v>10</v>
      </c>
      <c r="C121" s="72" t="s">
        <v>146</v>
      </c>
      <c r="D121" s="72" t="s">
        <v>85</v>
      </c>
      <c r="E121" s="51">
        <v>927</v>
      </c>
      <c r="F121" s="158">
        <v>16721</v>
      </c>
      <c r="G121" s="119" t="s">
        <v>30</v>
      </c>
      <c r="H121" s="240">
        <f t="shared" si="19"/>
        <v>1301556</v>
      </c>
      <c r="I121" s="240">
        <f t="shared" si="19"/>
        <v>1301556</v>
      </c>
      <c r="J121" s="240">
        <f t="shared" si="19"/>
        <v>173123.98</v>
      </c>
      <c r="K121" s="362">
        <f t="shared" si="13"/>
        <v>13.301308587567497</v>
      </c>
    </row>
    <row r="122" spans="1:11" x14ac:dyDescent="0.25">
      <c r="A122" s="123" t="s">
        <v>31</v>
      </c>
      <c r="B122" s="71" t="s">
        <v>10</v>
      </c>
      <c r="C122" s="72" t="s">
        <v>146</v>
      </c>
      <c r="D122" s="72" t="s">
        <v>85</v>
      </c>
      <c r="E122" s="51">
        <v>927</v>
      </c>
      <c r="F122" s="158">
        <v>16721</v>
      </c>
      <c r="G122" s="119" t="s">
        <v>32</v>
      </c>
      <c r="H122" s="240">
        <f>SUM(Лист1!G353)</f>
        <v>1301556</v>
      </c>
      <c r="I122" s="240">
        <f>SUM(Лист1!H353)</f>
        <v>1301556</v>
      </c>
      <c r="J122" s="240">
        <f>SUM(Лист1!I353)</f>
        <v>173123.98</v>
      </c>
      <c r="K122" s="362">
        <f t="shared" si="13"/>
        <v>13.301308587567497</v>
      </c>
    </row>
    <row r="123" spans="1:11" ht="126" customHeight="1" x14ac:dyDescent="0.25">
      <c r="A123" s="129" t="s">
        <v>246</v>
      </c>
      <c r="B123" s="71" t="s">
        <v>10</v>
      </c>
      <c r="C123" s="72" t="s">
        <v>146</v>
      </c>
      <c r="D123" s="72" t="s">
        <v>85</v>
      </c>
      <c r="E123" s="51">
        <v>927</v>
      </c>
      <c r="F123" s="158">
        <v>16722</v>
      </c>
      <c r="G123" s="143" t="s">
        <v>8</v>
      </c>
      <c r="H123" s="263">
        <f t="shared" ref="H123:J124" si="20">SUM(H124)</f>
        <v>49000</v>
      </c>
      <c r="I123" s="263">
        <f t="shared" si="20"/>
        <v>49000</v>
      </c>
      <c r="J123" s="263">
        <f t="shared" si="20"/>
        <v>0</v>
      </c>
      <c r="K123" s="362">
        <f t="shared" si="13"/>
        <v>0</v>
      </c>
    </row>
    <row r="124" spans="1:11" x14ac:dyDescent="0.25">
      <c r="A124" s="123" t="s">
        <v>12</v>
      </c>
      <c r="B124" s="71" t="s">
        <v>10</v>
      </c>
      <c r="C124" s="72" t="s">
        <v>146</v>
      </c>
      <c r="D124" s="72" t="s">
        <v>85</v>
      </c>
      <c r="E124" s="55">
        <v>927</v>
      </c>
      <c r="F124" s="120">
        <v>16722</v>
      </c>
      <c r="G124" s="119" t="s">
        <v>13</v>
      </c>
      <c r="H124" s="240">
        <f t="shared" si="20"/>
        <v>49000</v>
      </c>
      <c r="I124" s="240">
        <f t="shared" si="20"/>
        <v>49000</v>
      </c>
      <c r="J124" s="240">
        <f t="shared" si="20"/>
        <v>0</v>
      </c>
      <c r="K124" s="362">
        <f t="shared" si="13"/>
        <v>0</v>
      </c>
    </row>
    <row r="125" spans="1:11" x14ac:dyDescent="0.25">
      <c r="A125" s="123" t="s">
        <v>157</v>
      </c>
      <c r="B125" s="71" t="s">
        <v>10</v>
      </c>
      <c r="C125" s="72" t="s">
        <v>146</v>
      </c>
      <c r="D125" s="72" t="s">
        <v>85</v>
      </c>
      <c r="E125" s="55">
        <v>927</v>
      </c>
      <c r="F125" s="158">
        <v>16722</v>
      </c>
      <c r="G125" s="119" t="s">
        <v>15</v>
      </c>
      <c r="H125" s="240">
        <f>SUM(Лист1!G356)</f>
        <v>49000</v>
      </c>
      <c r="I125" s="240">
        <f>SUM(Лист1!H356)</f>
        <v>49000</v>
      </c>
      <c r="J125" s="240">
        <f>SUM(Лист1!I356)</f>
        <v>0</v>
      </c>
      <c r="K125" s="362">
        <f t="shared" si="13"/>
        <v>0</v>
      </c>
    </row>
    <row r="126" spans="1:11" ht="141" x14ac:dyDescent="0.25">
      <c r="A126" s="129" t="s">
        <v>248</v>
      </c>
      <c r="B126" s="71" t="s">
        <v>10</v>
      </c>
      <c r="C126" s="72" t="s">
        <v>146</v>
      </c>
      <c r="D126" s="72" t="s">
        <v>85</v>
      </c>
      <c r="E126" s="51">
        <v>927</v>
      </c>
      <c r="F126" s="158">
        <v>16723</v>
      </c>
      <c r="G126" s="143" t="s">
        <v>8</v>
      </c>
      <c r="H126" s="240">
        <f>SUM(H127)</f>
        <v>26992444</v>
      </c>
      <c r="I126" s="240">
        <f>SUM(I127)</f>
        <v>26992444</v>
      </c>
      <c r="J126" s="240">
        <f>SUM(J127)</f>
        <v>5803786.71</v>
      </c>
      <c r="K126" s="362">
        <f t="shared" si="13"/>
        <v>21.501523574523297</v>
      </c>
    </row>
    <row r="127" spans="1:11" x14ac:dyDescent="0.25">
      <c r="A127" s="124" t="s">
        <v>78</v>
      </c>
      <c r="B127" s="71" t="s">
        <v>10</v>
      </c>
      <c r="C127" s="72" t="s">
        <v>146</v>
      </c>
      <c r="D127" s="72" t="s">
        <v>85</v>
      </c>
      <c r="E127" s="55">
        <v>927</v>
      </c>
      <c r="F127" s="158">
        <v>16723</v>
      </c>
      <c r="G127" s="119" t="s">
        <v>79</v>
      </c>
      <c r="H127" s="240">
        <f>SUM(H129+H128)</f>
        <v>26992444</v>
      </c>
      <c r="I127" s="240">
        <f>SUM(I129+I128)</f>
        <v>26992444</v>
      </c>
      <c r="J127" s="240">
        <f>SUM(J129+J128)</f>
        <v>5803786.71</v>
      </c>
      <c r="K127" s="362">
        <f t="shared" si="13"/>
        <v>21.501523574523297</v>
      </c>
    </row>
    <row r="128" spans="1:11" x14ac:dyDescent="0.25">
      <c r="A128" s="124" t="s">
        <v>159</v>
      </c>
      <c r="B128" s="71" t="s">
        <v>10</v>
      </c>
      <c r="C128" s="72" t="s">
        <v>146</v>
      </c>
      <c r="D128" s="72" t="s">
        <v>85</v>
      </c>
      <c r="E128" s="55">
        <v>927</v>
      </c>
      <c r="F128" s="158">
        <v>16723</v>
      </c>
      <c r="G128" s="119" t="s">
        <v>158</v>
      </c>
      <c r="H128" s="240">
        <f>SUM(Лист1!G339)</f>
        <v>17297112</v>
      </c>
      <c r="I128" s="240">
        <f>SUM(Лист1!H339)</f>
        <v>17297112</v>
      </c>
      <c r="J128" s="240">
        <f>SUM(Лист1!I339)</f>
        <v>3724535.77</v>
      </c>
      <c r="K128" s="362">
        <f t="shared" si="13"/>
        <v>21.532703089394346</v>
      </c>
    </row>
    <row r="129" spans="1:11" ht="26.45" customHeight="1" x14ac:dyDescent="0.25">
      <c r="A129" s="124" t="s">
        <v>161</v>
      </c>
      <c r="B129" s="71" t="s">
        <v>10</v>
      </c>
      <c r="C129" s="72" t="s">
        <v>146</v>
      </c>
      <c r="D129" s="72" t="s">
        <v>85</v>
      </c>
      <c r="E129" s="55">
        <v>927</v>
      </c>
      <c r="F129" s="158">
        <v>16723</v>
      </c>
      <c r="G129" s="119" t="s">
        <v>160</v>
      </c>
      <c r="H129" s="240">
        <f>SUM(Лист1!G340)</f>
        <v>9695332</v>
      </c>
      <c r="I129" s="240">
        <f>SUM(Лист1!H340)</f>
        <v>9695332</v>
      </c>
      <c r="J129" s="240">
        <f>SUM(Лист1!I340)</f>
        <v>2079250.94</v>
      </c>
      <c r="K129" s="362">
        <f t="shared" si="13"/>
        <v>21.445897262723957</v>
      </c>
    </row>
    <row r="130" spans="1:11" x14ac:dyDescent="0.25">
      <c r="A130" s="91" t="s">
        <v>86</v>
      </c>
      <c r="B130" s="73" t="s">
        <v>10</v>
      </c>
      <c r="C130" s="74" t="s">
        <v>146</v>
      </c>
      <c r="D130" s="74" t="s">
        <v>85</v>
      </c>
      <c r="E130" s="66">
        <v>927</v>
      </c>
      <c r="F130" s="146">
        <v>80910</v>
      </c>
      <c r="G130" s="147" t="s">
        <v>8</v>
      </c>
      <c r="H130" s="102">
        <f t="shared" ref="H130:J134" si="21">SUM(H131)</f>
        <v>4029000</v>
      </c>
      <c r="I130" s="102">
        <f t="shared" si="21"/>
        <v>4029000</v>
      </c>
      <c r="J130" s="102">
        <f t="shared" si="21"/>
        <v>619550</v>
      </c>
      <c r="K130" s="362">
        <f t="shared" si="13"/>
        <v>15.377264829982625</v>
      </c>
    </row>
    <row r="131" spans="1:11" x14ac:dyDescent="0.25">
      <c r="A131" s="62" t="s">
        <v>12</v>
      </c>
      <c r="B131" s="71" t="s">
        <v>10</v>
      </c>
      <c r="C131" s="72" t="s">
        <v>146</v>
      </c>
      <c r="D131" s="72" t="s">
        <v>85</v>
      </c>
      <c r="E131" s="51">
        <v>927</v>
      </c>
      <c r="F131" s="120">
        <v>80910</v>
      </c>
      <c r="G131" s="119" t="s">
        <v>13</v>
      </c>
      <c r="H131" s="240">
        <f t="shared" si="21"/>
        <v>4029000</v>
      </c>
      <c r="I131" s="240">
        <f t="shared" si="21"/>
        <v>4029000</v>
      </c>
      <c r="J131" s="240">
        <f t="shared" si="21"/>
        <v>619550</v>
      </c>
      <c r="K131" s="362">
        <f t="shared" si="13"/>
        <v>15.377264829982625</v>
      </c>
    </row>
    <row r="132" spans="1:11" x14ac:dyDescent="0.25">
      <c r="A132" s="123" t="s">
        <v>157</v>
      </c>
      <c r="B132" s="71" t="s">
        <v>10</v>
      </c>
      <c r="C132" s="72" t="s">
        <v>146</v>
      </c>
      <c r="D132" s="72" t="s">
        <v>85</v>
      </c>
      <c r="E132" s="51">
        <v>927</v>
      </c>
      <c r="F132" s="126">
        <v>80910</v>
      </c>
      <c r="G132" s="125" t="s">
        <v>15</v>
      </c>
      <c r="H132" s="240">
        <f>SUM(Лист1!G264)</f>
        <v>4029000</v>
      </c>
      <c r="I132" s="240">
        <f>SUM(Лист1!H264)</f>
        <v>4029000</v>
      </c>
      <c r="J132" s="240">
        <f>SUM(Лист1!I264)</f>
        <v>619550</v>
      </c>
      <c r="K132" s="362">
        <f t="shared" si="13"/>
        <v>15.377264829982625</v>
      </c>
    </row>
    <row r="133" spans="1:11" ht="26.25" x14ac:dyDescent="0.25">
      <c r="A133" s="258" t="s">
        <v>214</v>
      </c>
      <c r="B133" s="73" t="s">
        <v>10</v>
      </c>
      <c r="C133" s="74" t="s">
        <v>146</v>
      </c>
      <c r="D133" s="74" t="s">
        <v>85</v>
      </c>
      <c r="E133" s="66">
        <v>927</v>
      </c>
      <c r="F133" s="146">
        <v>80920</v>
      </c>
      <c r="G133" s="147" t="s">
        <v>8</v>
      </c>
      <c r="H133" s="102">
        <f t="shared" si="21"/>
        <v>547087</v>
      </c>
      <c r="I133" s="102">
        <f t="shared" si="21"/>
        <v>547087</v>
      </c>
      <c r="J133" s="102">
        <f t="shared" si="21"/>
        <v>4995.33</v>
      </c>
      <c r="K133" s="362">
        <f t="shared" si="13"/>
        <v>0.91307781029342683</v>
      </c>
    </row>
    <row r="134" spans="1:11" x14ac:dyDescent="0.25">
      <c r="A134" s="157" t="s">
        <v>12</v>
      </c>
      <c r="B134" s="71" t="s">
        <v>10</v>
      </c>
      <c r="C134" s="72" t="s">
        <v>146</v>
      </c>
      <c r="D134" s="72" t="s">
        <v>85</v>
      </c>
      <c r="E134" s="51">
        <v>927</v>
      </c>
      <c r="F134" s="120">
        <v>80920</v>
      </c>
      <c r="G134" s="119" t="s">
        <v>13</v>
      </c>
      <c r="H134" s="240">
        <f t="shared" si="21"/>
        <v>547087</v>
      </c>
      <c r="I134" s="240">
        <f t="shared" si="21"/>
        <v>547087</v>
      </c>
      <c r="J134" s="240">
        <f t="shared" si="21"/>
        <v>4995.33</v>
      </c>
      <c r="K134" s="362">
        <f t="shared" si="13"/>
        <v>0.91307781029342683</v>
      </c>
    </row>
    <row r="135" spans="1:11" ht="22.5" x14ac:dyDescent="0.25">
      <c r="A135" s="281" t="s">
        <v>152</v>
      </c>
      <c r="B135" s="71" t="s">
        <v>10</v>
      </c>
      <c r="C135" s="72" t="s">
        <v>146</v>
      </c>
      <c r="D135" s="72" t="s">
        <v>85</v>
      </c>
      <c r="E135" s="51">
        <v>927</v>
      </c>
      <c r="F135" s="126">
        <v>80920</v>
      </c>
      <c r="G135" s="125" t="s">
        <v>15</v>
      </c>
      <c r="H135" s="240">
        <f>SUM(Лист1!G218)</f>
        <v>547087</v>
      </c>
      <c r="I135" s="240">
        <f>SUM(Лист1!H218)</f>
        <v>547087</v>
      </c>
      <c r="J135" s="240">
        <f>SUM(Лист1!I218)</f>
        <v>4995.33</v>
      </c>
      <c r="K135" s="362">
        <f t="shared" si="13"/>
        <v>0.91307781029342683</v>
      </c>
    </row>
    <row r="136" spans="1:11" ht="39" x14ac:dyDescent="0.25">
      <c r="A136" s="231" t="s">
        <v>343</v>
      </c>
      <c r="B136" s="73" t="s">
        <v>10</v>
      </c>
      <c r="C136" s="74" t="s">
        <v>146</v>
      </c>
      <c r="D136" s="74" t="s">
        <v>85</v>
      </c>
      <c r="E136" s="66">
        <v>927</v>
      </c>
      <c r="F136" s="148">
        <v>17900</v>
      </c>
      <c r="G136" s="145" t="s">
        <v>8</v>
      </c>
      <c r="H136" s="102">
        <f>SUM(H137+H139)</f>
        <v>325389</v>
      </c>
      <c r="I136" s="102">
        <f>SUM(I137+I139)</f>
        <v>325389</v>
      </c>
      <c r="J136" s="102">
        <f>SUM(J137+J139)</f>
        <v>53679.16</v>
      </c>
      <c r="K136" s="362">
        <f t="shared" si="13"/>
        <v>16.496919072248907</v>
      </c>
    </row>
    <row r="137" spans="1:11" ht="43.9" customHeight="1" x14ac:dyDescent="0.25">
      <c r="A137" s="62" t="s">
        <v>29</v>
      </c>
      <c r="B137" s="71" t="s">
        <v>10</v>
      </c>
      <c r="C137" s="72" t="s">
        <v>146</v>
      </c>
      <c r="D137" s="72" t="s">
        <v>85</v>
      </c>
      <c r="E137" s="51">
        <v>927</v>
      </c>
      <c r="F137" s="120">
        <v>17900</v>
      </c>
      <c r="G137" s="119" t="s">
        <v>30</v>
      </c>
      <c r="H137" s="240">
        <f>SUM(H138)</f>
        <v>212500</v>
      </c>
      <c r="I137" s="240">
        <f>SUM(I138)</f>
        <v>212500</v>
      </c>
      <c r="J137" s="240">
        <f>SUM(J138)</f>
        <v>48679.16</v>
      </c>
      <c r="K137" s="362">
        <f t="shared" si="13"/>
        <v>22.90784</v>
      </c>
    </row>
    <row r="138" spans="1:11" x14ac:dyDescent="0.25">
      <c r="A138" s="53" t="s">
        <v>31</v>
      </c>
      <c r="B138" s="71" t="s">
        <v>10</v>
      </c>
      <c r="C138" s="72" t="s">
        <v>146</v>
      </c>
      <c r="D138" s="72" t="s">
        <v>85</v>
      </c>
      <c r="E138" s="51">
        <v>927</v>
      </c>
      <c r="F138" s="120">
        <v>17900</v>
      </c>
      <c r="G138" s="119" t="s">
        <v>32</v>
      </c>
      <c r="H138" s="240">
        <f>SUM(Лист1!G267)</f>
        <v>212500</v>
      </c>
      <c r="I138" s="240">
        <f>SUM(Лист1!H267)</f>
        <v>212500</v>
      </c>
      <c r="J138" s="240">
        <f>SUM(Лист1!I267)</f>
        <v>48679.16</v>
      </c>
      <c r="K138" s="362">
        <f t="shared" si="13"/>
        <v>22.90784</v>
      </c>
    </row>
    <row r="139" spans="1:11" x14ac:dyDescent="0.25">
      <c r="A139" s="62" t="s">
        <v>12</v>
      </c>
      <c r="B139" s="71" t="s">
        <v>10</v>
      </c>
      <c r="C139" s="72" t="s">
        <v>146</v>
      </c>
      <c r="D139" s="72" t="s">
        <v>85</v>
      </c>
      <c r="E139" s="51">
        <v>927</v>
      </c>
      <c r="F139" s="120">
        <v>17900</v>
      </c>
      <c r="G139" s="119" t="s">
        <v>13</v>
      </c>
      <c r="H139" s="240">
        <f>SUM(H140)</f>
        <v>112889</v>
      </c>
      <c r="I139" s="240">
        <f>SUM(I140)</f>
        <v>112889</v>
      </c>
      <c r="J139" s="240">
        <f>SUM(J140)</f>
        <v>5000</v>
      </c>
      <c r="K139" s="362">
        <f t="shared" si="13"/>
        <v>4.4291294988882886</v>
      </c>
    </row>
    <row r="140" spans="1:11" x14ac:dyDescent="0.25">
      <c r="A140" s="123" t="s">
        <v>157</v>
      </c>
      <c r="B140" s="71" t="s">
        <v>10</v>
      </c>
      <c r="C140" s="72" t="s">
        <v>146</v>
      </c>
      <c r="D140" s="72" t="s">
        <v>85</v>
      </c>
      <c r="E140" s="51">
        <v>927</v>
      </c>
      <c r="F140" s="120">
        <v>17900</v>
      </c>
      <c r="G140" s="119" t="s">
        <v>15</v>
      </c>
      <c r="H140" s="240">
        <f>SUM(Лист1!G269)</f>
        <v>112889</v>
      </c>
      <c r="I140" s="240">
        <f>SUM(Лист1!H269)</f>
        <v>112889</v>
      </c>
      <c r="J140" s="240">
        <f>SUM(Лист1!I269)</f>
        <v>5000</v>
      </c>
      <c r="K140" s="362">
        <f t="shared" si="13"/>
        <v>4.4291294988882886</v>
      </c>
    </row>
    <row r="141" spans="1:11" ht="64.5" x14ac:dyDescent="0.25">
      <c r="A141" s="231" t="s">
        <v>321</v>
      </c>
      <c r="B141" s="73" t="s">
        <v>10</v>
      </c>
      <c r="C141" s="74" t="s">
        <v>146</v>
      </c>
      <c r="D141" s="74" t="s">
        <v>85</v>
      </c>
      <c r="E141" s="66">
        <v>927</v>
      </c>
      <c r="F141" s="150" t="s">
        <v>323</v>
      </c>
      <c r="G141" s="150" t="s">
        <v>8</v>
      </c>
      <c r="H141" s="102">
        <f>SUM(H143)</f>
        <v>140401</v>
      </c>
      <c r="I141" s="102">
        <f>SUM(I143)</f>
        <v>140417.29</v>
      </c>
      <c r="J141" s="102">
        <f>SUM(J143)</f>
        <v>140401</v>
      </c>
      <c r="K141" s="362">
        <f t="shared" ref="K141:K193" si="22">SUM(J141/I141)*100</f>
        <v>99.988398864555776</v>
      </c>
    </row>
    <row r="142" spans="1:11" x14ac:dyDescent="0.25">
      <c r="A142" s="123" t="s">
        <v>47</v>
      </c>
      <c r="B142" s="71" t="s">
        <v>10</v>
      </c>
      <c r="C142" s="72" t="s">
        <v>146</v>
      </c>
      <c r="D142" s="72" t="s">
        <v>85</v>
      </c>
      <c r="E142" s="51">
        <v>927</v>
      </c>
      <c r="F142" s="125" t="s">
        <v>323</v>
      </c>
      <c r="G142" s="119" t="s">
        <v>48</v>
      </c>
      <c r="H142" s="240">
        <f>SUM(H143)</f>
        <v>140401</v>
      </c>
      <c r="I142" s="240">
        <f>SUM(I143)</f>
        <v>140417.29</v>
      </c>
      <c r="J142" s="240">
        <f>SUM(J143)</f>
        <v>140401</v>
      </c>
      <c r="K142" s="362">
        <f t="shared" si="22"/>
        <v>99.988398864555776</v>
      </c>
    </row>
    <row r="143" spans="1:11" x14ac:dyDescent="0.25">
      <c r="A143" s="123" t="s">
        <v>49</v>
      </c>
      <c r="B143" s="71" t="s">
        <v>10</v>
      </c>
      <c r="C143" s="72" t="s">
        <v>146</v>
      </c>
      <c r="D143" s="72" t="s">
        <v>85</v>
      </c>
      <c r="E143" s="51">
        <v>927</v>
      </c>
      <c r="F143" s="125" t="s">
        <v>323</v>
      </c>
      <c r="G143" s="119" t="s">
        <v>50</v>
      </c>
      <c r="H143" s="240">
        <f>SUM(Лист1!G289)</f>
        <v>140401</v>
      </c>
      <c r="I143" s="240">
        <f>SUM(Лист1!H289)</f>
        <v>140417.29</v>
      </c>
      <c r="J143" s="240">
        <f>SUM(Лист1!I289)</f>
        <v>140401</v>
      </c>
      <c r="K143" s="362">
        <f t="shared" si="22"/>
        <v>99.988398864555776</v>
      </c>
    </row>
    <row r="144" spans="1:11" ht="184.9" customHeight="1" x14ac:dyDescent="0.25">
      <c r="A144" s="133" t="s">
        <v>222</v>
      </c>
      <c r="B144" s="73" t="s">
        <v>10</v>
      </c>
      <c r="C144" s="74" t="s">
        <v>146</v>
      </c>
      <c r="D144" s="74" t="s">
        <v>85</v>
      </c>
      <c r="E144" s="66">
        <v>927</v>
      </c>
      <c r="F144" s="150" t="s">
        <v>298</v>
      </c>
      <c r="G144" s="150" t="s">
        <v>8</v>
      </c>
      <c r="H144" s="102">
        <f t="shared" ref="H144:J145" si="23">SUM(H145)</f>
        <v>9050380.7100000009</v>
      </c>
      <c r="I144" s="102">
        <f t="shared" si="23"/>
        <v>9050380.7100000009</v>
      </c>
      <c r="J144" s="102">
        <f t="shared" si="23"/>
        <v>1435154.05</v>
      </c>
      <c r="K144" s="362">
        <f t="shared" si="22"/>
        <v>15.857388721938085</v>
      </c>
    </row>
    <row r="145" spans="1:11" x14ac:dyDescent="0.25">
      <c r="A145" s="123" t="s">
        <v>47</v>
      </c>
      <c r="B145" s="71" t="s">
        <v>10</v>
      </c>
      <c r="C145" s="72" t="s">
        <v>146</v>
      </c>
      <c r="D145" s="72" t="s">
        <v>85</v>
      </c>
      <c r="E145" s="51">
        <v>927</v>
      </c>
      <c r="F145" s="125" t="s">
        <v>298</v>
      </c>
      <c r="G145" s="119" t="s">
        <v>48</v>
      </c>
      <c r="H145" s="240">
        <f t="shared" si="23"/>
        <v>9050380.7100000009</v>
      </c>
      <c r="I145" s="240">
        <f t="shared" si="23"/>
        <v>9050380.7100000009</v>
      </c>
      <c r="J145" s="240">
        <f t="shared" si="23"/>
        <v>1435154.05</v>
      </c>
      <c r="K145" s="362">
        <f t="shared" si="22"/>
        <v>15.857388721938085</v>
      </c>
    </row>
    <row r="146" spans="1:11" x14ac:dyDescent="0.25">
      <c r="A146" s="123" t="s">
        <v>49</v>
      </c>
      <c r="B146" s="71" t="s">
        <v>10</v>
      </c>
      <c r="C146" s="72" t="s">
        <v>146</v>
      </c>
      <c r="D146" s="72" t="s">
        <v>85</v>
      </c>
      <c r="E146" s="51">
        <v>927</v>
      </c>
      <c r="F146" s="125" t="s">
        <v>298</v>
      </c>
      <c r="G146" s="119" t="s">
        <v>50</v>
      </c>
      <c r="H146" s="240">
        <f>SUM(Лист1!G257)</f>
        <v>9050380.7100000009</v>
      </c>
      <c r="I146" s="240">
        <f>SUM(Лист1!H257)</f>
        <v>9050380.7100000009</v>
      </c>
      <c r="J146" s="240">
        <f>SUM(Лист1!I257)</f>
        <v>1435154.05</v>
      </c>
      <c r="K146" s="362">
        <f t="shared" si="22"/>
        <v>15.857388721938085</v>
      </c>
    </row>
    <row r="147" spans="1:11" ht="26.25" x14ac:dyDescent="0.25">
      <c r="A147" s="133" t="s">
        <v>211</v>
      </c>
      <c r="B147" s="73" t="s">
        <v>10</v>
      </c>
      <c r="C147" s="74" t="s">
        <v>146</v>
      </c>
      <c r="D147" s="74" t="s">
        <v>85</v>
      </c>
      <c r="E147" s="66">
        <v>927</v>
      </c>
      <c r="F147" s="145" t="s">
        <v>213</v>
      </c>
      <c r="G147" s="149" t="s">
        <v>8</v>
      </c>
      <c r="H147" s="219">
        <f>SUM(H148)</f>
        <v>4083694</v>
      </c>
      <c r="I147" s="219">
        <f>SUM(I148)</f>
        <v>4083694</v>
      </c>
      <c r="J147" s="219">
        <f>SUM(J148)</f>
        <v>781583.3</v>
      </c>
      <c r="K147" s="362">
        <f t="shared" si="22"/>
        <v>19.139125017692315</v>
      </c>
    </row>
    <row r="148" spans="1:11" ht="23.25" x14ac:dyDescent="0.25">
      <c r="A148" s="123" t="s">
        <v>16</v>
      </c>
      <c r="B148" s="71" t="s">
        <v>10</v>
      </c>
      <c r="C148" s="89" t="s">
        <v>146</v>
      </c>
      <c r="D148" s="89" t="s">
        <v>85</v>
      </c>
      <c r="E148" s="51">
        <v>927</v>
      </c>
      <c r="F148" s="119" t="s">
        <v>213</v>
      </c>
      <c r="G148" s="119" t="s">
        <v>17</v>
      </c>
      <c r="H148" s="240">
        <f>SUM(H149:H149)</f>
        <v>4083694</v>
      </c>
      <c r="I148" s="240">
        <f>SUM(I149:I149)</f>
        <v>4083694</v>
      </c>
      <c r="J148" s="240">
        <f>SUM(J149:J149)</f>
        <v>781583.3</v>
      </c>
      <c r="K148" s="362">
        <f t="shared" si="22"/>
        <v>19.139125017692315</v>
      </c>
    </row>
    <row r="149" spans="1:11" x14ac:dyDescent="0.25">
      <c r="A149" s="124" t="s">
        <v>148</v>
      </c>
      <c r="B149" s="71" t="s">
        <v>10</v>
      </c>
      <c r="C149" s="89" t="s">
        <v>146</v>
      </c>
      <c r="D149" s="89" t="s">
        <v>85</v>
      </c>
      <c r="E149" s="51">
        <v>927</v>
      </c>
      <c r="F149" s="119" t="s">
        <v>213</v>
      </c>
      <c r="G149" s="119" t="s">
        <v>147</v>
      </c>
      <c r="H149" s="240">
        <f>SUM(Лист1!G215)</f>
        <v>4083694</v>
      </c>
      <c r="I149" s="240">
        <f>SUM(Лист1!H215)</f>
        <v>4083694</v>
      </c>
      <c r="J149" s="240">
        <f>SUM(Лист1!I215)</f>
        <v>781583.3</v>
      </c>
      <c r="K149" s="362">
        <f t="shared" si="22"/>
        <v>19.139125017692315</v>
      </c>
    </row>
    <row r="150" spans="1:11" x14ac:dyDescent="0.25">
      <c r="A150" s="234" t="s">
        <v>217</v>
      </c>
      <c r="B150" s="73" t="s">
        <v>10</v>
      </c>
      <c r="C150" s="74" t="s">
        <v>146</v>
      </c>
      <c r="D150" s="74" t="s">
        <v>85</v>
      </c>
      <c r="E150" s="66">
        <v>927</v>
      </c>
      <c r="F150" s="145" t="s">
        <v>218</v>
      </c>
      <c r="G150" s="149" t="s">
        <v>8</v>
      </c>
      <c r="H150" s="219">
        <f t="shared" ref="H150:J151" si="24">SUM(H151)</f>
        <v>70000</v>
      </c>
      <c r="I150" s="219">
        <f t="shared" si="24"/>
        <v>70000</v>
      </c>
      <c r="J150" s="219">
        <f t="shared" si="24"/>
        <v>0</v>
      </c>
      <c r="K150" s="362">
        <f t="shared" si="22"/>
        <v>0</v>
      </c>
    </row>
    <row r="151" spans="1:11" x14ac:dyDescent="0.25">
      <c r="A151" s="131" t="s">
        <v>35</v>
      </c>
      <c r="B151" s="71" t="s">
        <v>10</v>
      </c>
      <c r="C151" s="89" t="s">
        <v>146</v>
      </c>
      <c r="D151" s="89" t="s">
        <v>85</v>
      </c>
      <c r="E151" s="51">
        <v>927</v>
      </c>
      <c r="F151" s="119" t="s">
        <v>218</v>
      </c>
      <c r="G151" s="119" t="s">
        <v>36</v>
      </c>
      <c r="H151" s="240">
        <f t="shared" si="24"/>
        <v>70000</v>
      </c>
      <c r="I151" s="240">
        <f t="shared" si="24"/>
        <v>70000</v>
      </c>
      <c r="J151" s="240">
        <f t="shared" si="24"/>
        <v>0</v>
      </c>
      <c r="K151" s="362">
        <f t="shared" si="22"/>
        <v>0</v>
      </c>
    </row>
    <row r="152" spans="1:11" x14ac:dyDescent="0.25">
      <c r="A152" s="123" t="s">
        <v>139</v>
      </c>
      <c r="B152" s="71" t="s">
        <v>10</v>
      </c>
      <c r="C152" s="89" t="s">
        <v>146</v>
      </c>
      <c r="D152" s="89" t="s">
        <v>85</v>
      </c>
      <c r="E152" s="51">
        <v>927</v>
      </c>
      <c r="F152" s="119" t="s">
        <v>218</v>
      </c>
      <c r="G152" s="119" t="s">
        <v>138</v>
      </c>
      <c r="H152" s="240">
        <f>SUM(Лист1!G221)</f>
        <v>70000</v>
      </c>
      <c r="I152" s="240">
        <f>SUM(Лист1!H221)</f>
        <v>70000</v>
      </c>
      <c r="J152" s="240">
        <f>SUM(Лист1!I221)</f>
        <v>0</v>
      </c>
      <c r="K152" s="362">
        <f t="shared" si="22"/>
        <v>0</v>
      </c>
    </row>
    <row r="153" spans="1:11" ht="36.75" x14ac:dyDescent="0.25">
      <c r="A153" s="93" t="s">
        <v>93</v>
      </c>
      <c r="B153" s="73" t="s">
        <v>10</v>
      </c>
      <c r="C153" s="74" t="s">
        <v>146</v>
      </c>
      <c r="D153" s="74" t="s">
        <v>85</v>
      </c>
      <c r="E153" s="66">
        <v>927</v>
      </c>
      <c r="F153" s="78">
        <v>52600</v>
      </c>
      <c r="G153" s="145" t="s">
        <v>8</v>
      </c>
      <c r="H153" s="102">
        <f t="shared" ref="H153:J154" si="25">SUM(H154)</f>
        <v>252057.82</v>
      </c>
      <c r="I153" s="102">
        <f t="shared" si="25"/>
        <v>252057.82</v>
      </c>
      <c r="J153" s="102">
        <f t="shared" si="25"/>
        <v>151039.09</v>
      </c>
      <c r="K153" s="362">
        <f t="shared" si="22"/>
        <v>59.922397964086173</v>
      </c>
    </row>
    <row r="154" spans="1:11" x14ac:dyDescent="0.25">
      <c r="A154" s="54" t="s">
        <v>78</v>
      </c>
      <c r="B154" s="71" t="s">
        <v>10</v>
      </c>
      <c r="C154" s="72" t="s">
        <v>146</v>
      </c>
      <c r="D154" s="72" t="s">
        <v>85</v>
      </c>
      <c r="E154" s="55">
        <v>927</v>
      </c>
      <c r="F154" s="77">
        <v>52600</v>
      </c>
      <c r="G154" s="119" t="s">
        <v>79</v>
      </c>
      <c r="H154" s="240">
        <f t="shared" si="25"/>
        <v>252057.82</v>
      </c>
      <c r="I154" s="240">
        <f t="shared" si="25"/>
        <v>252057.82</v>
      </c>
      <c r="J154" s="240">
        <f t="shared" si="25"/>
        <v>151039.09</v>
      </c>
      <c r="K154" s="362">
        <f t="shared" si="22"/>
        <v>59.922397964086173</v>
      </c>
    </row>
    <row r="155" spans="1:11" x14ac:dyDescent="0.25">
      <c r="A155" s="124" t="s">
        <v>159</v>
      </c>
      <c r="B155" s="71" t="s">
        <v>10</v>
      </c>
      <c r="C155" s="72" t="s">
        <v>146</v>
      </c>
      <c r="D155" s="72" t="s">
        <v>85</v>
      </c>
      <c r="E155" s="55">
        <v>927</v>
      </c>
      <c r="F155" s="77">
        <v>52600</v>
      </c>
      <c r="G155" s="119" t="s">
        <v>158</v>
      </c>
      <c r="H155" s="240">
        <f>SUM(Лист1!G332)</f>
        <v>252057.82</v>
      </c>
      <c r="I155" s="240">
        <f>SUM(Лист1!H332)</f>
        <v>252057.82</v>
      </c>
      <c r="J155" s="240">
        <f>SUM(Лист1!I332)</f>
        <v>151039.09</v>
      </c>
      <c r="K155" s="362">
        <f t="shared" si="22"/>
        <v>59.922397964086173</v>
      </c>
    </row>
    <row r="156" spans="1:11" ht="60.75" x14ac:dyDescent="0.25">
      <c r="A156" s="156" t="s">
        <v>244</v>
      </c>
      <c r="B156" s="73" t="s">
        <v>10</v>
      </c>
      <c r="C156" s="74" t="s">
        <v>146</v>
      </c>
      <c r="D156" s="74" t="s">
        <v>85</v>
      </c>
      <c r="E156" s="66">
        <v>927</v>
      </c>
      <c r="F156" s="66">
        <v>81630</v>
      </c>
      <c r="G156" s="149" t="s">
        <v>8</v>
      </c>
      <c r="H156" s="222">
        <f t="shared" ref="H156:J160" si="26">SUM(H157)</f>
        <v>5191200</v>
      </c>
      <c r="I156" s="222">
        <f t="shared" si="26"/>
        <v>5191200</v>
      </c>
      <c r="J156" s="222">
        <f t="shared" si="26"/>
        <v>0</v>
      </c>
      <c r="K156" s="362">
        <f t="shared" si="22"/>
        <v>0</v>
      </c>
    </row>
    <row r="157" spans="1:11" x14ac:dyDescent="0.25">
      <c r="A157" s="123" t="s">
        <v>35</v>
      </c>
      <c r="B157" s="71" t="s">
        <v>10</v>
      </c>
      <c r="C157" s="72" t="s">
        <v>146</v>
      </c>
      <c r="D157" s="72" t="s">
        <v>85</v>
      </c>
      <c r="E157" s="55">
        <v>927</v>
      </c>
      <c r="F157" s="230">
        <v>81630</v>
      </c>
      <c r="G157" s="119" t="s">
        <v>36</v>
      </c>
      <c r="H157" s="223">
        <f t="shared" si="26"/>
        <v>5191200</v>
      </c>
      <c r="I157" s="223">
        <f t="shared" si="26"/>
        <v>5191200</v>
      </c>
      <c r="J157" s="223">
        <f t="shared" si="26"/>
        <v>0</v>
      </c>
      <c r="K157" s="362">
        <f t="shared" si="22"/>
        <v>0</v>
      </c>
    </row>
    <row r="158" spans="1:11" ht="23.25" x14ac:dyDescent="0.25">
      <c r="A158" s="123" t="s">
        <v>82</v>
      </c>
      <c r="B158" s="71" t="s">
        <v>10</v>
      </c>
      <c r="C158" s="72" t="s">
        <v>146</v>
      </c>
      <c r="D158" s="72" t="s">
        <v>85</v>
      </c>
      <c r="E158" s="55">
        <v>927</v>
      </c>
      <c r="F158" s="230">
        <v>81630</v>
      </c>
      <c r="G158" s="119" t="s">
        <v>83</v>
      </c>
      <c r="H158" s="223">
        <f>SUM(Лист1!G253)</f>
        <v>5191200</v>
      </c>
      <c r="I158" s="223">
        <f>SUM(Лист1!H253)</f>
        <v>5191200</v>
      </c>
      <c r="J158" s="223">
        <f>SUM(Лист1!I253)</f>
        <v>0</v>
      </c>
      <c r="K158" s="362">
        <f t="shared" si="22"/>
        <v>0</v>
      </c>
    </row>
    <row r="159" spans="1:11" ht="26.25" x14ac:dyDescent="0.25">
      <c r="A159" s="258" t="s">
        <v>374</v>
      </c>
      <c r="B159" s="73" t="s">
        <v>10</v>
      </c>
      <c r="C159" s="74" t="s">
        <v>146</v>
      </c>
      <c r="D159" s="74" t="s">
        <v>85</v>
      </c>
      <c r="E159" s="66">
        <v>927</v>
      </c>
      <c r="F159" s="66">
        <v>81680</v>
      </c>
      <c r="G159" s="149" t="s">
        <v>8</v>
      </c>
      <c r="H159" s="222">
        <f t="shared" si="26"/>
        <v>0</v>
      </c>
      <c r="I159" s="222">
        <f t="shared" si="26"/>
        <v>50000</v>
      </c>
      <c r="J159" s="222">
        <f t="shared" si="26"/>
        <v>0</v>
      </c>
      <c r="K159" s="362">
        <f t="shared" si="22"/>
        <v>0</v>
      </c>
    </row>
    <row r="160" spans="1:11" ht="22.5" x14ac:dyDescent="0.25">
      <c r="A160" s="131" t="s">
        <v>73</v>
      </c>
      <c r="B160" s="71" t="s">
        <v>10</v>
      </c>
      <c r="C160" s="72" t="s">
        <v>146</v>
      </c>
      <c r="D160" s="72" t="s">
        <v>85</v>
      </c>
      <c r="E160" s="55">
        <v>927</v>
      </c>
      <c r="F160" s="230">
        <v>81680</v>
      </c>
      <c r="G160" s="119" t="s">
        <v>74</v>
      </c>
      <c r="H160" s="223">
        <f t="shared" si="26"/>
        <v>0</v>
      </c>
      <c r="I160" s="223">
        <f t="shared" si="26"/>
        <v>50000</v>
      </c>
      <c r="J160" s="223">
        <f t="shared" si="26"/>
        <v>0</v>
      </c>
      <c r="K160" s="362">
        <f t="shared" si="22"/>
        <v>0</v>
      </c>
    </row>
    <row r="161" spans="1:11" x14ac:dyDescent="0.25">
      <c r="A161" s="123" t="s">
        <v>75</v>
      </c>
      <c r="B161" s="71" t="s">
        <v>10</v>
      </c>
      <c r="C161" s="72" t="s">
        <v>146</v>
      </c>
      <c r="D161" s="72" t="s">
        <v>85</v>
      </c>
      <c r="E161" s="55">
        <v>927</v>
      </c>
      <c r="F161" s="230">
        <v>61680</v>
      </c>
      <c r="G161" s="119" t="s">
        <v>76</v>
      </c>
      <c r="H161" s="223">
        <f>SUM(Лист1!G306)</f>
        <v>0</v>
      </c>
      <c r="I161" s="223">
        <f>SUM(Лист1!H306)</f>
        <v>50000</v>
      </c>
      <c r="J161" s="223">
        <f>SUM(Лист1!I306)</f>
        <v>0</v>
      </c>
      <c r="K161" s="362">
        <f t="shared" si="22"/>
        <v>0</v>
      </c>
    </row>
    <row r="162" spans="1:11" ht="26.25" x14ac:dyDescent="0.25">
      <c r="A162" s="130" t="s">
        <v>256</v>
      </c>
      <c r="B162" s="73" t="s">
        <v>10</v>
      </c>
      <c r="C162" s="74" t="s">
        <v>146</v>
      </c>
      <c r="D162" s="74" t="s">
        <v>85</v>
      </c>
      <c r="E162" s="66">
        <v>927</v>
      </c>
      <c r="F162" s="261" t="s">
        <v>241</v>
      </c>
      <c r="G162" s="149" t="s">
        <v>8</v>
      </c>
      <c r="H162" s="222">
        <f t="shared" ref="H162:J163" si="27">SUM(H163)</f>
        <v>205109723.06999999</v>
      </c>
      <c r="I162" s="222">
        <f t="shared" si="27"/>
        <v>203709723.06999999</v>
      </c>
      <c r="J162" s="222">
        <f t="shared" si="27"/>
        <v>0</v>
      </c>
      <c r="K162" s="362">
        <f t="shared" si="22"/>
        <v>0</v>
      </c>
    </row>
    <row r="163" spans="1:11" ht="22.5" x14ac:dyDescent="0.25">
      <c r="A163" s="131" t="s">
        <v>73</v>
      </c>
      <c r="B163" s="71" t="s">
        <v>10</v>
      </c>
      <c r="C163" s="72" t="s">
        <v>146</v>
      </c>
      <c r="D163" s="72" t="s">
        <v>85</v>
      </c>
      <c r="E163" s="55">
        <v>927</v>
      </c>
      <c r="F163" s="262" t="s">
        <v>241</v>
      </c>
      <c r="G163" s="119" t="s">
        <v>74</v>
      </c>
      <c r="H163" s="223">
        <f t="shared" si="27"/>
        <v>205109723.06999999</v>
      </c>
      <c r="I163" s="223">
        <f t="shared" si="27"/>
        <v>203709723.06999999</v>
      </c>
      <c r="J163" s="223">
        <f t="shared" si="27"/>
        <v>0</v>
      </c>
      <c r="K163" s="362">
        <f t="shared" si="22"/>
        <v>0</v>
      </c>
    </row>
    <row r="164" spans="1:11" x14ac:dyDescent="0.25">
      <c r="A164" s="123" t="s">
        <v>75</v>
      </c>
      <c r="B164" s="71" t="s">
        <v>10</v>
      </c>
      <c r="C164" s="72" t="s">
        <v>146</v>
      </c>
      <c r="D164" s="72" t="s">
        <v>85</v>
      </c>
      <c r="E164" s="55">
        <v>927</v>
      </c>
      <c r="F164" s="262" t="s">
        <v>241</v>
      </c>
      <c r="G164" s="119" t="s">
        <v>76</v>
      </c>
      <c r="H164" s="223">
        <f>SUM(H166:H167)</f>
        <v>205109723.06999999</v>
      </c>
      <c r="I164" s="223">
        <f>SUM(I166:I167)</f>
        <v>203709723.06999999</v>
      </c>
      <c r="J164" s="223">
        <f>SUM(J166:J167)</f>
        <v>0</v>
      </c>
      <c r="K164" s="362">
        <f t="shared" si="22"/>
        <v>0</v>
      </c>
    </row>
    <row r="165" spans="1:11" x14ac:dyDescent="0.25">
      <c r="A165" s="123" t="s">
        <v>240</v>
      </c>
      <c r="B165" s="73"/>
      <c r="C165" s="74"/>
      <c r="D165" s="74"/>
      <c r="E165" s="66"/>
      <c r="F165" s="230"/>
      <c r="G165" s="119"/>
      <c r="H165" s="223"/>
      <c r="I165" s="223"/>
      <c r="J165" s="223"/>
      <c r="K165" s="362" t="e">
        <f t="shared" si="22"/>
        <v>#DIV/0!</v>
      </c>
    </row>
    <row r="166" spans="1:11" ht="23.25" x14ac:dyDescent="0.25">
      <c r="A166" s="123" t="s">
        <v>302</v>
      </c>
      <c r="B166" s="71" t="s">
        <v>10</v>
      </c>
      <c r="C166" s="72" t="s">
        <v>146</v>
      </c>
      <c r="D166" s="72" t="s">
        <v>85</v>
      </c>
      <c r="E166" s="55">
        <v>927</v>
      </c>
      <c r="F166" s="262" t="s">
        <v>241</v>
      </c>
      <c r="G166" s="119" t="s">
        <v>76</v>
      </c>
      <c r="H166" s="223">
        <f>SUM(Лист1!G286)</f>
        <v>5240448.7</v>
      </c>
      <c r="I166" s="223">
        <f>SUM(Лист1!H286)</f>
        <v>5240448.7</v>
      </c>
      <c r="J166" s="223">
        <f>SUM(Лист1!I286)</f>
        <v>0</v>
      </c>
      <c r="K166" s="362">
        <f t="shared" si="22"/>
        <v>0</v>
      </c>
    </row>
    <row r="167" spans="1:11" ht="19.149999999999999" customHeight="1" x14ac:dyDescent="0.25">
      <c r="A167" s="123" t="s">
        <v>294</v>
      </c>
      <c r="B167" s="71" t="s">
        <v>10</v>
      </c>
      <c r="C167" s="72" t="s">
        <v>146</v>
      </c>
      <c r="D167" s="72" t="s">
        <v>85</v>
      </c>
      <c r="E167" s="55">
        <v>927</v>
      </c>
      <c r="F167" s="262" t="s">
        <v>241</v>
      </c>
      <c r="G167" s="119" t="s">
        <v>76</v>
      </c>
      <c r="H167" s="223">
        <f>SUM(Лист1!G372)</f>
        <v>199869274.37</v>
      </c>
      <c r="I167" s="223">
        <f>SUM(Лист1!H372)</f>
        <v>198469274.37</v>
      </c>
      <c r="J167" s="223">
        <f>SUM(Лист1!I372)</f>
        <v>0</v>
      </c>
      <c r="K167" s="362">
        <f t="shared" si="22"/>
        <v>0</v>
      </c>
    </row>
    <row r="168" spans="1:11" ht="39" x14ac:dyDescent="0.25">
      <c r="A168" s="231" t="s">
        <v>283</v>
      </c>
      <c r="B168" s="73" t="s">
        <v>10</v>
      </c>
      <c r="C168" s="74" t="s">
        <v>146</v>
      </c>
      <c r="D168" s="74" t="s">
        <v>85</v>
      </c>
      <c r="E168" s="67">
        <v>927</v>
      </c>
      <c r="F168" s="261" t="s">
        <v>285</v>
      </c>
      <c r="G168" s="149" t="s">
        <v>8</v>
      </c>
      <c r="H168" s="236">
        <f>SUM(H169)</f>
        <v>5931018</v>
      </c>
      <c r="I168" s="236">
        <f t="shared" ref="I168:J168" si="28">SUM(I169)</f>
        <v>5931018</v>
      </c>
      <c r="J168" s="236">
        <f t="shared" si="28"/>
        <v>0</v>
      </c>
      <c r="K168" s="362">
        <f t="shared" si="22"/>
        <v>0</v>
      </c>
    </row>
    <row r="169" spans="1:11" x14ac:dyDescent="0.25">
      <c r="A169" s="157" t="s">
        <v>47</v>
      </c>
      <c r="B169" s="71" t="s">
        <v>10</v>
      </c>
      <c r="C169" s="72" t="s">
        <v>146</v>
      </c>
      <c r="D169" s="72" t="s">
        <v>85</v>
      </c>
      <c r="E169" s="55">
        <v>927</v>
      </c>
      <c r="F169" s="262" t="s">
        <v>285</v>
      </c>
      <c r="G169" s="119" t="s">
        <v>48</v>
      </c>
      <c r="H169" s="204">
        <f>SUM(H170)</f>
        <v>5931018</v>
      </c>
      <c r="I169" s="204">
        <f>SUM(I170)</f>
        <v>5931018</v>
      </c>
      <c r="J169" s="204">
        <f>SUM(J170)</f>
        <v>0</v>
      </c>
      <c r="K169" s="362">
        <f t="shared" si="22"/>
        <v>0</v>
      </c>
    </row>
    <row r="170" spans="1:11" x14ac:dyDescent="0.25">
      <c r="A170" s="157" t="s">
        <v>49</v>
      </c>
      <c r="B170" s="260" t="s">
        <v>10</v>
      </c>
      <c r="C170" s="89" t="s">
        <v>146</v>
      </c>
      <c r="D170" s="89" t="s">
        <v>85</v>
      </c>
      <c r="E170" s="51">
        <v>927</v>
      </c>
      <c r="F170" s="262" t="s">
        <v>285</v>
      </c>
      <c r="G170" s="119" t="s">
        <v>50</v>
      </c>
      <c r="H170" s="204">
        <f>SUM(Лист1!G260)</f>
        <v>5931018</v>
      </c>
      <c r="I170" s="204">
        <f>SUM(Лист1!H260)</f>
        <v>5931018</v>
      </c>
      <c r="J170" s="204">
        <f>SUM(Лист1!I260)</f>
        <v>0</v>
      </c>
      <c r="K170" s="362">
        <f t="shared" si="22"/>
        <v>0</v>
      </c>
    </row>
    <row r="171" spans="1:11" ht="27" customHeight="1" x14ac:dyDescent="0.25">
      <c r="A171" s="163" t="s">
        <v>327</v>
      </c>
      <c r="B171" s="68" t="s">
        <v>10</v>
      </c>
      <c r="C171" s="75" t="s">
        <v>146</v>
      </c>
      <c r="D171" s="75" t="s">
        <v>46</v>
      </c>
      <c r="E171" s="67"/>
      <c r="F171" s="261"/>
      <c r="G171" s="149"/>
      <c r="H171" s="236">
        <f t="shared" ref="H171:J173" si="29">SUM(H172)</f>
        <v>12279867.5</v>
      </c>
      <c r="I171" s="236">
        <f t="shared" si="29"/>
        <v>12279867.5</v>
      </c>
      <c r="J171" s="236">
        <f t="shared" si="29"/>
        <v>2350280.54</v>
      </c>
      <c r="K171" s="362">
        <f t="shared" si="22"/>
        <v>19.139298856441243</v>
      </c>
    </row>
    <row r="172" spans="1:11" x14ac:dyDescent="0.25">
      <c r="A172" s="231" t="s">
        <v>326</v>
      </c>
      <c r="B172" s="73" t="s">
        <v>10</v>
      </c>
      <c r="C172" s="74" t="s">
        <v>146</v>
      </c>
      <c r="D172" s="74" t="s">
        <v>46</v>
      </c>
      <c r="E172" s="67">
        <v>927</v>
      </c>
      <c r="F172" s="261">
        <v>80600</v>
      </c>
      <c r="G172" s="147" t="s">
        <v>8</v>
      </c>
      <c r="H172" s="236">
        <f t="shared" si="29"/>
        <v>12279867.5</v>
      </c>
      <c r="I172" s="236">
        <f t="shared" si="29"/>
        <v>12279867.5</v>
      </c>
      <c r="J172" s="236">
        <f t="shared" si="29"/>
        <v>2350280.54</v>
      </c>
      <c r="K172" s="362">
        <f t="shared" si="22"/>
        <v>19.139298856441243</v>
      </c>
    </row>
    <row r="173" spans="1:11" ht="23.25" x14ac:dyDescent="0.25">
      <c r="A173" s="157" t="s">
        <v>16</v>
      </c>
      <c r="B173" s="260" t="s">
        <v>10</v>
      </c>
      <c r="C173" s="89" t="s">
        <v>146</v>
      </c>
      <c r="D173" s="89" t="s">
        <v>46</v>
      </c>
      <c r="E173" s="51">
        <v>927</v>
      </c>
      <c r="F173" s="262">
        <v>80600</v>
      </c>
      <c r="G173" s="162" t="s">
        <v>17</v>
      </c>
      <c r="H173" s="204">
        <f t="shared" si="29"/>
        <v>12279867.5</v>
      </c>
      <c r="I173" s="236">
        <f t="shared" si="29"/>
        <v>12279867.5</v>
      </c>
      <c r="J173" s="236">
        <f t="shared" si="29"/>
        <v>2350280.54</v>
      </c>
      <c r="K173" s="362">
        <f t="shared" si="22"/>
        <v>19.139298856441243</v>
      </c>
    </row>
    <row r="174" spans="1:11" x14ac:dyDescent="0.25">
      <c r="A174" s="157" t="s">
        <v>150</v>
      </c>
      <c r="B174" s="260" t="s">
        <v>10</v>
      </c>
      <c r="C174" s="89" t="s">
        <v>146</v>
      </c>
      <c r="D174" s="89" t="s">
        <v>46</v>
      </c>
      <c r="E174" s="51">
        <v>927</v>
      </c>
      <c r="F174" s="262">
        <v>80600</v>
      </c>
      <c r="G174" s="162" t="s">
        <v>149</v>
      </c>
      <c r="H174" s="204">
        <f>SUM(Лист1!G366)</f>
        <v>12279867.5</v>
      </c>
      <c r="I174" s="204">
        <f>SUM(Лист1!H366)</f>
        <v>12279867.5</v>
      </c>
      <c r="J174" s="204">
        <f>SUM(Лист1!I366)</f>
        <v>2350280.54</v>
      </c>
      <c r="K174" s="362">
        <f t="shared" si="22"/>
        <v>19.139298856441243</v>
      </c>
    </row>
    <row r="175" spans="1:11" ht="45" x14ac:dyDescent="0.25">
      <c r="A175" s="286" t="s">
        <v>299</v>
      </c>
      <c r="B175" s="73" t="s">
        <v>10</v>
      </c>
      <c r="C175" s="74" t="s">
        <v>146</v>
      </c>
      <c r="D175" s="74" t="s">
        <v>295</v>
      </c>
      <c r="E175" s="55"/>
      <c r="F175" s="273"/>
      <c r="G175" s="119"/>
      <c r="H175" s="236">
        <f t="shared" ref="H175:J177" si="30">SUM(H176)</f>
        <v>85904255</v>
      </c>
      <c r="I175" s="236">
        <f t="shared" si="30"/>
        <v>85854255</v>
      </c>
      <c r="J175" s="236">
        <f t="shared" si="30"/>
        <v>0</v>
      </c>
      <c r="K175" s="362">
        <f t="shared" si="22"/>
        <v>0</v>
      </c>
    </row>
    <row r="176" spans="1:11" ht="26.25" x14ac:dyDescent="0.25">
      <c r="A176" s="130" t="s">
        <v>256</v>
      </c>
      <c r="B176" s="73" t="s">
        <v>10</v>
      </c>
      <c r="C176" s="74" t="s">
        <v>146</v>
      </c>
      <c r="D176" s="74" t="s">
        <v>295</v>
      </c>
      <c r="E176" s="66">
        <v>927</v>
      </c>
      <c r="F176" s="284" t="s">
        <v>296</v>
      </c>
      <c r="G176" s="149" t="s">
        <v>8</v>
      </c>
      <c r="H176" s="236">
        <f t="shared" si="30"/>
        <v>85904255</v>
      </c>
      <c r="I176" s="236">
        <f t="shared" si="30"/>
        <v>85854255</v>
      </c>
      <c r="J176" s="236">
        <f t="shared" si="30"/>
        <v>0</v>
      </c>
      <c r="K176" s="362">
        <f t="shared" si="22"/>
        <v>0</v>
      </c>
    </row>
    <row r="177" spans="1:11" ht="25.15" customHeight="1" x14ac:dyDescent="0.25">
      <c r="A177" s="131" t="s">
        <v>73</v>
      </c>
      <c r="B177" s="71" t="s">
        <v>10</v>
      </c>
      <c r="C177" s="72" t="s">
        <v>146</v>
      </c>
      <c r="D177" s="89" t="s">
        <v>295</v>
      </c>
      <c r="E177" s="55">
        <v>927</v>
      </c>
      <c r="F177" s="273" t="s">
        <v>296</v>
      </c>
      <c r="G177" s="119" t="s">
        <v>74</v>
      </c>
      <c r="H177" s="204">
        <f t="shared" si="30"/>
        <v>85904255</v>
      </c>
      <c r="I177" s="204">
        <f t="shared" si="30"/>
        <v>85854255</v>
      </c>
      <c r="J177" s="204">
        <f t="shared" si="30"/>
        <v>0</v>
      </c>
      <c r="K177" s="362">
        <f t="shared" si="22"/>
        <v>0</v>
      </c>
    </row>
    <row r="178" spans="1:11" x14ac:dyDescent="0.25">
      <c r="A178" s="123" t="s">
        <v>75</v>
      </c>
      <c r="B178" s="71" t="s">
        <v>10</v>
      </c>
      <c r="C178" s="72" t="s">
        <v>146</v>
      </c>
      <c r="D178" s="89" t="s">
        <v>295</v>
      </c>
      <c r="E178" s="55">
        <v>927</v>
      </c>
      <c r="F178" s="273" t="s">
        <v>296</v>
      </c>
      <c r="G178" s="119" t="s">
        <v>76</v>
      </c>
      <c r="H178" s="204">
        <f t="shared" ref="H178:I178" si="31">SUM(H180:H180)</f>
        <v>85904255</v>
      </c>
      <c r="I178" s="204">
        <f t="shared" si="31"/>
        <v>85854255</v>
      </c>
      <c r="J178" s="204">
        <f t="shared" ref="J178" si="32">SUM(J180:J180)</f>
        <v>0</v>
      </c>
      <c r="K178" s="362">
        <f t="shared" si="22"/>
        <v>0</v>
      </c>
    </row>
    <row r="179" spans="1:11" x14ac:dyDescent="0.25">
      <c r="A179" s="123" t="s">
        <v>240</v>
      </c>
      <c r="B179" s="71"/>
      <c r="C179" s="72"/>
      <c r="D179" s="89"/>
      <c r="E179" s="55"/>
      <c r="F179" s="273"/>
      <c r="G179" s="119"/>
      <c r="H179" s="204"/>
      <c r="I179" s="204"/>
      <c r="J179" s="204"/>
      <c r="K179" s="362" t="e">
        <f t="shared" si="22"/>
        <v>#DIV/0!</v>
      </c>
    </row>
    <row r="180" spans="1:11" ht="27" customHeight="1" x14ac:dyDescent="0.25">
      <c r="A180" s="123" t="s">
        <v>304</v>
      </c>
      <c r="B180" s="71" t="s">
        <v>10</v>
      </c>
      <c r="C180" s="72" t="s">
        <v>146</v>
      </c>
      <c r="D180" s="89" t="s">
        <v>295</v>
      </c>
      <c r="E180" s="55">
        <v>927</v>
      </c>
      <c r="F180" s="273" t="s">
        <v>296</v>
      </c>
      <c r="G180" s="119" t="s">
        <v>76</v>
      </c>
      <c r="H180" s="204">
        <f>SUM(Лист1!G311)</f>
        <v>85904255</v>
      </c>
      <c r="I180" s="204">
        <f>SUM(Лист1!H311)</f>
        <v>85854255</v>
      </c>
      <c r="J180" s="204">
        <f>SUM(Лист1!I311)</f>
        <v>0</v>
      </c>
      <c r="K180" s="362">
        <f t="shared" si="22"/>
        <v>0</v>
      </c>
    </row>
    <row r="181" spans="1:11" ht="31.5" x14ac:dyDescent="0.25">
      <c r="A181" s="253" t="s">
        <v>267</v>
      </c>
      <c r="B181" s="98" t="s">
        <v>40</v>
      </c>
      <c r="C181" s="131"/>
      <c r="D181" s="131"/>
      <c r="E181" s="51"/>
      <c r="F181" s="119"/>
      <c r="G181" s="119"/>
      <c r="H181" s="102">
        <f>SUM(H182)</f>
        <v>443475492.70999998</v>
      </c>
      <c r="I181" s="102">
        <f>SUM(I182)</f>
        <v>443475492.70999998</v>
      </c>
      <c r="J181" s="102">
        <f>SUM(J182)</f>
        <v>94131643.060000002</v>
      </c>
      <c r="K181" s="362">
        <f t="shared" si="22"/>
        <v>21.225895141302679</v>
      </c>
    </row>
    <row r="182" spans="1:11" ht="18" x14ac:dyDescent="0.25">
      <c r="A182" s="96" t="s">
        <v>109</v>
      </c>
      <c r="B182" s="98" t="s">
        <v>40</v>
      </c>
      <c r="C182" s="98" t="s">
        <v>146</v>
      </c>
      <c r="D182" s="86"/>
      <c r="E182" s="85"/>
      <c r="F182" s="87"/>
      <c r="G182" s="87"/>
      <c r="H182" s="102">
        <f t="shared" ref="H182:J184" si="33">SUM(H183)</f>
        <v>443475492.70999998</v>
      </c>
      <c r="I182" s="102">
        <f t="shared" si="33"/>
        <v>443475492.70999998</v>
      </c>
      <c r="J182" s="102">
        <f t="shared" si="33"/>
        <v>94131643.060000002</v>
      </c>
      <c r="K182" s="362">
        <f t="shared" si="22"/>
        <v>21.225895141302679</v>
      </c>
    </row>
    <row r="183" spans="1:11" ht="51.75" x14ac:dyDescent="0.25">
      <c r="A183" s="228" t="s">
        <v>131</v>
      </c>
      <c r="B183" s="98" t="s">
        <v>40</v>
      </c>
      <c r="C183" s="98" t="s">
        <v>146</v>
      </c>
      <c r="D183" s="98" t="s">
        <v>38</v>
      </c>
      <c r="E183" s="85"/>
      <c r="F183" s="87"/>
      <c r="G183" s="87"/>
      <c r="H183" s="102">
        <f t="shared" si="33"/>
        <v>443475492.70999998</v>
      </c>
      <c r="I183" s="102">
        <f t="shared" si="33"/>
        <v>443475492.70999998</v>
      </c>
      <c r="J183" s="102">
        <f t="shared" si="33"/>
        <v>94131643.060000002</v>
      </c>
      <c r="K183" s="362">
        <f t="shared" si="22"/>
        <v>21.225895141302679</v>
      </c>
    </row>
    <row r="184" spans="1:11" ht="26.25" x14ac:dyDescent="0.25">
      <c r="A184" s="228" t="s">
        <v>132</v>
      </c>
      <c r="B184" s="98" t="s">
        <v>40</v>
      </c>
      <c r="C184" s="98" t="s">
        <v>146</v>
      </c>
      <c r="D184" s="98" t="s">
        <v>96</v>
      </c>
      <c r="E184" s="85"/>
      <c r="F184" s="87"/>
      <c r="G184" s="87"/>
      <c r="H184" s="102">
        <f t="shared" si="33"/>
        <v>443475492.70999998</v>
      </c>
      <c r="I184" s="102">
        <f t="shared" si="33"/>
        <v>443475492.70999998</v>
      </c>
      <c r="J184" s="102">
        <f t="shared" si="33"/>
        <v>94131643.060000002</v>
      </c>
      <c r="K184" s="362">
        <f t="shared" si="22"/>
        <v>21.225895141302679</v>
      </c>
    </row>
    <row r="185" spans="1:11" ht="30" x14ac:dyDescent="0.25">
      <c r="A185" s="245" t="s">
        <v>6</v>
      </c>
      <c r="B185" s="246" t="s">
        <v>40</v>
      </c>
      <c r="C185" s="246" t="s">
        <v>146</v>
      </c>
      <c r="D185" s="246" t="s">
        <v>96</v>
      </c>
      <c r="E185" s="247">
        <v>903</v>
      </c>
      <c r="F185" s="248" t="s">
        <v>124</v>
      </c>
      <c r="G185" s="248" t="s">
        <v>8</v>
      </c>
      <c r="H185" s="249">
        <f>SUM(H186+H191+H194+H197+H201+H213+H216+H223+H226+H240+H230+H243+H233+H237)</f>
        <v>443475492.70999998</v>
      </c>
      <c r="I185" s="249">
        <f>SUM(I186+I191+I194+I197+I201+I213+I216+I223+I226+I240+I230+I243+I233+I237)</f>
        <v>443475492.70999998</v>
      </c>
      <c r="J185" s="249">
        <f>SUM(J186+J191+J194+J197+J201+J213+J216+J223+J226+J240+J230+J243+J233+J237)</f>
        <v>94131643.060000002</v>
      </c>
      <c r="K185" s="362">
        <f t="shared" si="22"/>
        <v>21.225895141302679</v>
      </c>
    </row>
    <row r="186" spans="1:11" ht="24.75" x14ac:dyDescent="0.25">
      <c r="A186" s="94" t="s">
        <v>28</v>
      </c>
      <c r="B186" s="74" t="s">
        <v>40</v>
      </c>
      <c r="C186" s="74" t="s">
        <v>146</v>
      </c>
      <c r="D186" s="74" t="s">
        <v>96</v>
      </c>
      <c r="E186" s="67">
        <v>903</v>
      </c>
      <c r="F186" s="65" t="s">
        <v>183</v>
      </c>
      <c r="G186" s="65" t="s">
        <v>8</v>
      </c>
      <c r="H186" s="102">
        <f>SUM(H187+H189)</f>
        <v>2804189</v>
      </c>
      <c r="I186" s="102">
        <f>SUM(I187+I189)</f>
        <v>2804189</v>
      </c>
      <c r="J186" s="102">
        <f>SUM(J187+J189)</f>
        <v>476129.48</v>
      </c>
      <c r="K186" s="362">
        <f t="shared" si="22"/>
        <v>16.979222156566479</v>
      </c>
    </row>
    <row r="187" spans="1:11" ht="34.5" x14ac:dyDescent="0.25">
      <c r="A187" s="53" t="s">
        <v>29</v>
      </c>
      <c r="B187" s="89" t="s">
        <v>40</v>
      </c>
      <c r="C187" s="72" t="s">
        <v>146</v>
      </c>
      <c r="D187" s="72" t="s">
        <v>96</v>
      </c>
      <c r="E187" s="55">
        <v>903</v>
      </c>
      <c r="F187" s="58" t="s">
        <v>183</v>
      </c>
      <c r="G187" s="58" t="s">
        <v>30</v>
      </c>
      <c r="H187" s="240">
        <f>SUM(H188)</f>
        <v>2759608</v>
      </c>
      <c r="I187" s="240">
        <f>SUM(I188)</f>
        <v>2759608</v>
      </c>
      <c r="J187" s="240">
        <f>SUM(J188)</f>
        <v>476129.48</v>
      </c>
      <c r="K187" s="362">
        <f t="shared" si="22"/>
        <v>17.253518615687444</v>
      </c>
    </row>
    <row r="188" spans="1:11" x14ac:dyDescent="0.25">
      <c r="A188" s="53" t="s">
        <v>31</v>
      </c>
      <c r="B188" s="89" t="s">
        <v>40</v>
      </c>
      <c r="C188" s="72" t="s">
        <v>146</v>
      </c>
      <c r="D188" s="72" t="s">
        <v>96</v>
      </c>
      <c r="E188" s="55">
        <v>903</v>
      </c>
      <c r="F188" s="58" t="s">
        <v>183</v>
      </c>
      <c r="G188" s="58" t="s">
        <v>32</v>
      </c>
      <c r="H188" s="240">
        <f>SUM(Лист1!G82)</f>
        <v>2759608</v>
      </c>
      <c r="I188" s="240">
        <f>SUM(Лист1!H82)</f>
        <v>2759608</v>
      </c>
      <c r="J188" s="240">
        <f>SUM(Лист1!I82)</f>
        <v>476129.48</v>
      </c>
      <c r="K188" s="362">
        <f t="shared" si="22"/>
        <v>17.253518615687444</v>
      </c>
    </row>
    <row r="189" spans="1:11" x14ac:dyDescent="0.25">
      <c r="A189" s="53" t="s">
        <v>12</v>
      </c>
      <c r="B189" s="89" t="s">
        <v>40</v>
      </c>
      <c r="C189" s="72" t="s">
        <v>146</v>
      </c>
      <c r="D189" s="72" t="s">
        <v>96</v>
      </c>
      <c r="E189" s="55">
        <v>903</v>
      </c>
      <c r="F189" s="58" t="s">
        <v>183</v>
      </c>
      <c r="G189" s="58" t="s">
        <v>13</v>
      </c>
      <c r="H189" s="240">
        <f>SUM(H190)</f>
        <v>44581</v>
      </c>
      <c r="I189" s="240">
        <f>SUM(I190)</f>
        <v>44581</v>
      </c>
      <c r="J189" s="240">
        <f>SUM(J190)</f>
        <v>0</v>
      </c>
      <c r="K189" s="362">
        <f t="shared" si="22"/>
        <v>0</v>
      </c>
    </row>
    <row r="190" spans="1:11" x14ac:dyDescent="0.25">
      <c r="A190" s="123" t="s">
        <v>157</v>
      </c>
      <c r="B190" s="89" t="s">
        <v>40</v>
      </c>
      <c r="C190" s="72" t="s">
        <v>146</v>
      </c>
      <c r="D190" s="89" t="s">
        <v>96</v>
      </c>
      <c r="E190" s="55">
        <v>903</v>
      </c>
      <c r="F190" s="58" t="s">
        <v>183</v>
      </c>
      <c r="G190" s="58" t="s">
        <v>15</v>
      </c>
      <c r="H190" s="240">
        <f>SUM(Лист1!G84)</f>
        <v>44581</v>
      </c>
      <c r="I190" s="240">
        <f>SUM(Лист1!H84)</f>
        <v>44581</v>
      </c>
      <c r="J190" s="240">
        <f>SUM(Лист1!I84)</f>
        <v>0</v>
      </c>
      <c r="K190" s="362">
        <f t="shared" si="22"/>
        <v>0</v>
      </c>
    </row>
    <row r="191" spans="1:11" x14ac:dyDescent="0.25">
      <c r="A191" s="129" t="s">
        <v>179</v>
      </c>
      <c r="B191" s="74" t="s">
        <v>40</v>
      </c>
      <c r="C191" s="74" t="s">
        <v>146</v>
      </c>
      <c r="D191" s="74" t="s">
        <v>96</v>
      </c>
      <c r="E191" s="67">
        <v>903</v>
      </c>
      <c r="F191" s="146">
        <v>80300</v>
      </c>
      <c r="G191" s="147" t="s">
        <v>8</v>
      </c>
      <c r="H191" s="102">
        <f>SUM(H192)</f>
        <v>23466476.280000001</v>
      </c>
      <c r="I191" s="102">
        <f>SUM(I192)</f>
        <v>23466476.280000001</v>
      </c>
      <c r="J191" s="102">
        <f>SUM(J192)</f>
        <v>7632725.8799999999</v>
      </c>
      <c r="K191" s="362">
        <f t="shared" si="22"/>
        <v>32.526084397704039</v>
      </c>
    </row>
    <row r="192" spans="1:11" ht="23.25" x14ac:dyDescent="0.25">
      <c r="A192" s="53" t="s">
        <v>16</v>
      </c>
      <c r="B192" s="89" t="s">
        <v>40</v>
      </c>
      <c r="C192" s="72" t="s">
        <v>146</v>
      </c>
      <c r="D192" s="72" t="s">
        <v>96</v>
      </c>
      <c r="E192" s="55">
        <v>903</v>
      </c>
      <c r="F192" s="126">
        <v>80300</v>
      </c>
      <c r="G192" s="125" t="s">
        <v>17</v>
      </c>
      <c r="H192" s="240">
        <f>SUM(H193:H193)</f>
        <v>23466476.280000001</v>
      </c>
      <c r="I192" s="240">
        <f>SUM(I193:I193)</f>
        <v>23466476.280000001</v>
      </c>
      <c r="J192" s="240">
        <f>SUM(J193:J193)</f>
        <v>7632725.8799999999</v>
      </c>
      <c r="K192" s="362">
        <f t="shared" si="22"/>
        <v>32.526084397704039</v>
      </c>
    </row>
    <row r="193" spans="1:11" x14ac:dyDescent="0.25">
      <c r="A193" s="124" t="s">
        <v>148</v>
      </c>
      <c r="B193" s="89" t="s">
        <v>40</v>
      </c>
      <c r="C193" s="72" t="s">
        <v>146</v>
      </c>
      <c r="D193" s="72" t="s">
        <v>96</v>
      </c>
      <c r="E193" s="55">
        <v>903</v>
      </c>
      <c r="F193" s="126">
        <v>80300</v>
      </c>
      <c r="G193" s="125" t="s">
        <v>147</v>
      </c>
      <c r="H193" s="240">
        <f>SUM(Лист1!G34)</f>
        <v>23466476.280000001</v>
      </c>
      <c r="I193" s="240">
        <f>SUM(Лист1!H34)</f>
        <v>23466476.280000001</v>
      </c>
      <c r="J193" s="240">
        <f>SUM(Лист1!I34)</f>
        <v>7632725.8799999999</v>
      </c>
      <c r="K193" s="362">
        <f t="shared" si="22"/>
        <v>32.526084397704039</v>
      </c>
    </row>
    <row r="194" spans="1:11" ht="36.75" x14ac:dyDescent="0.25">
      <c r="A194" s="297" t="s">
        <v>338</v>
      </c>
      <c r="B194" s="74" t="s">
        <v>40</v>
      </c>
      <c r="C194" s="74" t="s">
        <v>146</v>
      </c>
      <c r="D194" s="74" t="s">
        <v>96</v>
      </c>
      <c r="E194" s="66">
        <v>903</v>
      </c>
      <c r="F194" s="148">
        <v>14780</v>
      </c>
      <c r="G194" s="145" t="s">
        <v>8</v>
      </c>
      <c r="H194" s="102">
        <f t="shared" ref="H194:J195" si="34">SUM(H195)</f>
        <v>4483624</v>
      </c>
      <c r="I194" s="102">
        <f t="shared" si="34"/>
        <v>4483624</v>
      </c>
      <c r="J194" s="102">
        <f t="shared" si="34"/>
        <v>725000</v>
      </c>
      <c r="K194" s="362">
        <f t="shared" ref="K194:K257" si="35">SUM(J194/I194)*100</f>
        <v>16.169955375383839</v>
      </c>
    </row>
    <row r="195" spans="1:11" ht="23.25" x14ac:dyDescent="0.25">
      <c r="A195" s="53" t="s">
        <v>16</v>
      </c>
      <c r="B195" s="89" t="s">
        <v>40</v>
      </c>
      <c r="C195" s="72" t="s">
        <v>146</v>
      </c>
      <c r="D195" s="72" t="s">
        <v>96</v>
      </c>
      <c r="E195" s="51">
        <v>903</v>
      </c>
      <c r="F195" s="120">
        <v>14780</v>
      </c>
      <c r="G195" s="125" t="s">
        <v>17</v>
      </c>
      <c r="H195" s="240">
        <f t="shared" si="34"/>
        <v>4483624</v>
      </c>
      <c r="I195" s="240">
        <f t="shared" si="34"/>
        <v>4483624</v>
      </c>
      <c r="J195" s="240">
        <f t="shared" si="34"/>
        <v>725000</v>
      </c>
      <c r="K195" s="362">
        <f t="shared" si="35"/>
        <v>16.169955375383839</v>
      </c>
    </row>
    <row r="196" spans="1:11" x14ac:dyDescent="0.25">
      <c r="A196" s="124" t="s">
        <v>148</v>
      </c>
      <c r="B196" s="89" t="s">
        <v>40</v>
      </c>
      <c r="C196" s="72" t="s">
        <v>146</v>
      </c>
      <c r="D196" s="72" t="s">
        <v>96</v>
      </c>
      <c r="E196" s="51">
        <v>903</v>
      </c>
      <c r="F196" s="120">
        <v>14780</v>
      </c>
      <c r="G196" s="125" t="s">
        <v>147</v>
      </c>
      <c r="H196" s="240">
        <f>SUM(Лист1!G99)</f>
        <v>4483624</v>
      </c>
      <c r="I196" s="240">
        <f>SUM(Лист1!H99)</f>
        <v>4483624</v>
      </c>
      <c r="J196" s="240">
        <f>SUM(Лист1!I99)</f>
        <v>725000</v>
      </c>
      <c r="K196" s="362">
        <f t="shared" si="35"/>
        <v>16.169955375383839</v>
      </c>
    </row>
    <row r="197" spans="1:11" x14ac:dyDescent="0.25">
      <c r="A197" s="59" t="s">
        <v>25</v>
      </c>
      <c r="B197" s="74" t="s">
        <v>40</v>
      </c>
      <c r="C197" s="74" t="s">
        <v>146</v>
      </c>
      <c r="D197" s="74" t="s">
        <v>96</v>
      </c>
      <c r="E197" s="66">
        <v>903</v>
      </c>
      <c r="F197" s="148">
        <v>80310</v>
      </c>
      <c r="G197" s="145" t="s">
        <v>8</v>
      </c>
      <c r="H197" s="102">
        <f>SUM(H198)</f>
        <v>52198868.340000004</v>
      </c>
      <c r="I197" s="102">
        <f>SUM(I198)</f>
        <v>52198868.340000004</v>
      </c>
      <c r="J197" s="102">
        <f>SUM(J198)</f>
        <v>18688591.239999998</v>
      </c>
      <c r="K197" s="362">
        <f t="shared" si="35"/>
        <v>35.802675104507827</v>
      </c>
    </row>
    <row r="198" spans="1:11" ht="23.25" x14ac:dyDescent="0.25">
      <c r="A198" s="53" t="s">
        <v>16</v>
      </c>
      <c r="B198" s="89" t="s">
        <v>40</v>
      </c>
      <c r="C198" s="72" t="s">
        <v>146</v>
      </c>
      <c r="D198" s="72" t="s">
        <v>96</v>
      </c>
      <c r="E198" s="51">
        <v>903</v>
      </c>
      <c r="F198" s="120">
        <v>80310</v>
      </c>
      <c r="G198" s="119" t="s">
        <v>17</v>
      </c>
      <c r="H198" s="240">
        <f>SUM(H199:H200)</f>
        <v>52198868.340000004</v>
      </c>
      <c r="I198" s="240">
        <f>SUM(I199:I200)</f>
        <v>52198868.340000004</v>
      </c>
      <c r="J198" s="240">
        <f>SUM(J199:J200)</f>
        <v>18688591.239999998</v>
      </c>
      <c r="K198" s="362">
        <f t="shared" si="35"/>
        <v>35.802675104507827</v>
      </c>
    </row>
    <row r="199" spans="1:11" x14ac:dyDescent="0.25">
      <c r="A199" s="124" t="s">
        <v>148</v>
      </c>
      <c r="B199" s="89" t="s">
        <v>40</v>
      </c>
      <c r="C199" s="72" t="s">
        <v>146</v>
      </c>
      <c r="D199" s="72" t="s">
        <v>96</v>
      </c>
      <c r="E199" s="51">
        <v>903</v>
      </c>
      <c r="F199" s="120">
        <v>80310</v>
      </c>
      <c r="G199" s="119" t="s">
        <v>147</v>
      </c>
      <c r="H199" s="240">
        <f>SUM(Лист1!G46)</f>
        <v>38121098.32</v>
      </c>
      <c r="I199" s="240">
        <f>SUM(Лист1!H46)</f>
        <v>38121098.32</v>
      </c>
      <c r="J199" s="240">
        <f>SUM(Лист1!I46)</f>
        <v>13978666.779999999</v>
      </c>
      <c r="K199" s="362">
        <f t="shared" si="35"/>
        <v>36.669108173796182</v>
      </c>
    </row>
    <row r="200" spans="1:11" x14ac:dyDescent="0.25">
      <c r="A200" s="157" t="s">
        <v>150</v>
      </c>
      <c r="B200" s="89" t="s">
        <v>40</v>
      </c>
      <c r="C200" s="72" t="s">
        <v>146</v>
      </c>
      <c r="D200" s="72" t="s">
        <v>96</v>
      </c>
      <c r="E200" s="51">
        <v>903</v>
      </c>
      <c r="F200" s="120">
        <v>80310</v>
      </c>
      <c r="G200" s="119" t="s">
        <v>149</v>
      </c>
      <c r="H200" s="240">
        <f>SUM(Лист1!G47)</f>
        <v>14077770.02</v>
      </c>
      <c r="I200" s="240">
        <f>SUM(Лист1!H47)</f>
        <v>14077770.02</v>
      </c>
      <c r="J200" s="240">
        <f>SUM(Лист1!I47)</f>
        <v>4709924.46</v>
      </c>
      <c r="K200" s="362">
        <f t="shared" si="35"/>
        <v>33.456466850280314</v>
      </c>
    </row>
    <row r="201" spans="1:11" ht="26.25" x14ac:dyDescent="0.25">
      <c r="A201" s="258" t="s">
        <v>306</v>
      </c>
      <c r="B201" s="74" t="s">
        <v>40</v>
      </c>
      <c r="C201" s="74" t="s">
        <v>146</v>
      </c>
      <c r="D201" s="74" t="s">
        <v>96</v>
      </c>
      <c r="E201" s="66">
        <v>903</v>
      </c>
      <c r="F201" s="146">
        <v>14720</v>
      </c>
      <c r="G201" s="150" t="s">
        <v>8</v>
      </c>
      <c r="H201" s="102">
        <f>SUM(H202+H209+H206)</f>
        <v>285003901</v>
      </c>
      <c r="I201" s="102">
        <f>SUM(I202+I209+I206)</f>
        <v>285003901</v>
      </c>
      <c r="J201" s="102">
        <f>SUM(J202+J209+J206)</f>
        <v>53732550.710000001</v>
      </c>
      <c r="K201" s="362">
        <f t="shared" si="35"/>
        <v>18.853268506665106</v>
      </c>
    </row>
    <row r="202" spans="1:11" ht="77.25" x14ac:dyDescent="0.25">
      <c r="A202" s="258" t="s">
        <v>332</v>
      </c>
      <c r="B202" s="74" t="s">
        <v>40</v>
      </c>
      <c r="C202" s="74" t="s">
        <v>146</v>
      </c>
      <c r="D202" s="74" t="s">
        <v>96</v>
      </c>
      <c r="E202" s="66">
        <v>903</v>
      </c>
      <c r="F202" s="146">
        <v>14721</v>
      </c>
      <c r="G202" s="145" t="s">
        <v>8</v>
      </c>
      <c r="H202" s="102">
        <f>SUM(H203)</f>
        <v>186949754</v>
      </c>
      <c r="I202" s="102">
        <f>SUM(I203)</f>
        <v>186949754</v>
      </c>
      <c r="J202" s="102">
        <f>SUM(J203)</f>
        <v>35319914.539999999</v>
      </c>
      <c r="K202" s="362">
        <f t="shared" si="35"/>
        <v>18.892731220175875</v>
      </c>
    </row>
    <row r="203" spans="1:11" ht="23.25" x14ac:dyDescent="0.25">
      <c r="A203" s="157" t="s">
        <v>16</v>
      </c>
      <c r="B203" s="89" t="s">
        <v>40</v>
      </c>
      <c r="C203" s="72" t="s">
        <v>146</v>
      </c>
      <c r="D203" s="72" t="s">
        <v>96</v>
      </c>
      <c r="E203" s="51">
        <v>903</v>
      </c>
      <c r="F203" s="160">
        <v>14721</v>
      </c>
      <c r="G203" s="119" t="s">
        <v>17</v>
      </c>
      <c r="H203" s="251">
        <f>SUM(H204:H205)</f>
        <v>186949754</v>
      </c>
      <c r="I203" s="251">
        <f>SUM(I204:I205)</f>
        <v>186949754</v>
      </c>
      <c r="J203" s="251">
        <f>SUM(J204:J205)</f>
        <v>35319914.539999999</v>
      </c>
      <c r="K203" s="362">
        <f t="shared" si="35"/>
        <v>18.892731220175875</v>
      </c>
    </row>
    <row r="204" spans="1:11" x14ac:dyDescent="0.25">
      <c r="A204" s="270" t="s">
        <v>148</v>
      </c>
      <c r="B204" s="89" t="s">
        <v>40</v>
      </c>
      <c r="C204" s="72" t="s">
        <v>146</v>
      </c>
      <c r="D204" s="72" t="s">
        <v>96</v>
      </c>
      <c r="E204" s="51">
        <v>903</v>
      </c>
      <c r="F204" s="160">
        <v>14721</v>
      </c>
      <c r="G204" s="119" t="s">
        <v>147</v>
      </c>
      <c r="H204" s="251">
        <f>SUM(Лист1!G51)</f>
        <v>137602454</v>
      </c>
      <c r="I204" s="251">
        <f>SUM(Лист1!H51)</f>
        <v>137602454</v>
      </c>
      <c r="J204" s="251">
        <f>SUM(Лист1!I51)</f>
        <v>26022994.800000001</v>
      </c>
      <c r="K204" s="362">
        <f t="shared" si="35"/>
        <v>18.911722897034963</v>
      </c>
    </row>
    <row r="205" spans="1:11" x14ac:dyDescent="0.25">
      <c r="A205" s="157" t="s">
        <v>150</v>
      </c>
      <c r="B205" s="89" t="s">
        <v>40</v>
      </c>
      <c r="C205" s="72" t="s">
        <v>146</v>
      </c>
      <c r="D205" s="72" t="s">
        <v>96</v>
      </c>
      <c r="E205" s="51">
        <v>903</v>
      </c>
      <c r="F205" s="160">
        <v>14721</v>
      </c>
      <c r="G205" s="151" t="s">
        <v>149</v>
      </c>
      <c r="H205" s="251">
        <f>SUM(Лист1!G52)</f>
        <v>49347300</v>
      </c>
      <c r="I205" s="251">
        <f>SUM(Лист1!H52)</f>
        <v>49347300</v>
      </c>
      <c r="J205" s="251">
        <f>SUM(Лист1!I52)</f>
        <v>9296919.7400000002</v>
      </c>
      <c r="K205" s="362">
        <f t="shared" si="35"/>
        <v>18.839773888338371</v>
      </c>
    </row>
    <row r="206" spans="1:11" ht="192" x14ac:dyDescent="0.25">
      <c r="A206" s="258" t="s">
        <v>335</v>
      </c>
      <c r="B206" s="74" t="s">
        <v>40</v>
      </c>
      <c r="C206" s="74" t="s">
        <v>146</v>
      </c>
      <c r="D206" s="74" t="s">
        <v>96</v>
      </c>
      <c r="E206" s="66">
        <v>903</v>
      </c>
      <c r="F206" s="146">
        <v>14722</v>
      </c>
      <c r="G206" s="145" t="s">
        <v>8</v>
      </c>
      <c r="H206" s="102">
        <f t="shared" ref="H206:J207" si="36">SUM(H207)</f>
        <v>92577347</v>
      </c>
      <c r="I206" s="102">
        <f t="shared" si="36"/>
        <v>92577347</v>
      </c>
      <c r="J206" s="102">
        <f t="shared" si="36"/>
        <v>17101986.170000002</v>
      </c>
      <c r="K206" s="362">
        <f t="shared" si="35"/>
        <v>18.47318671812879</v>
      </c>
    </row>
    <row r="207" spans="1:11" ht="23.25" x14ac:dyDescent="0.25">
      <c r="A207" s="157" t="s">
        <v>16</v>
      </c>
      <c r="B207" s="89" t="s">
        <v>40</v>
      </c>
      <c r="C207" s="72" t="s">
        <v>146</v>
      </c>
      <c r="D207" s="72" t="s">
        <v>96</v>
      </c>
      <c r="E207" s="51">
        <v>903</v>
      </c>
      <c r="F207" s="160">
        <v>14722</v>
      </c>
      <c r="G207" s="119" t="s">
        <v>17</v>
      </c>
      <c r="H207" s="251">
        <f t="shared" si="36"/>
        <v>92577347</v>
      </c>
      <c r="I207" s="251">
        <f t="shared" si="36"/>
        <v>92577347</v>
      </c>
      <c r="J207" s="251">
        <f t="shared" si="36"/>
        <v>17101986.170000002</v>
      </c>
      <c r="K207" s="362">
        <f t="shared" si="35"/>
        <v>18.47318671812879</v>
      </c>
    </row>
    <row r="208" spans="1:11" x14ac:dyDescent="0.25">
      <c r="A208" s="270" t="s">
        <v>148</v>
      </c>
      <c r="B208" s="89" t="s">
        <v>40</v>
      </c>
      <c r="C208" s="72" t="s">
        <v>146</v>
      </c>
      <c r="D208" s="72" t="s">
        <v>96</v>
      </c>
      <c r="E208" s="51">
        <v>903</v>
      </c>
      <c r="F208" s="160">
        <v>14722</v>
      </c>
      <c r="G208" s="119" t="s">
        <v>147</v>
      </c>
      <c r="H208" s="251">
        <f>SUM(Лист1!G38)</f>
        <v>92577347</v>
      </c>
      <c r="I208" s="251">
        <f>SUM(Лист1!H38)</f>
        <v>92577347</v>
      </c>
      <c r="J208" s="251">
        <f>SUM(Лист1!I38)</f>
        <v>17101986.170000002</v>
      </c>
      <c r="K208" s="362">
        <f t="shared" si="35"/>
        <v>18.47318671812879</v>
      </c>
    </row>
    <row r="209" spans="1:11" ht="90" x14ac:dyDescent="0.25">
      <c r="A209" s="258" t="s">
        <v>334</v>
      </c>
      <c r="B209" s="74" t="s">
        <v>40</v>
      </c>
      <c r="C209" s="74" t="s">
        <v>146</v>
      </c>
      <c r="D209" s="74" t="s">
        <v>96</v>
      </c>
      <c r="E209" s="66">
        <v>903</v>
      </c>
      <c r="F209" s="146">
        <v>14723</v>
      </c>
      <c r="G209" s="145" t="s">
        <v>8</v>
      </c>
      <c r="H209" s="102">
        <f>SUM(H210)</f>
        <v>5476800</v>
      </c>
      <c r="I209" s="102">
        <f>SUM(I210)</f>
        <v>5476800</v>
      </c>
      <c r="J209" s="102">
        <f>SUM(J210)</f>
        <v>1310650</v>
      </c>
      <c r="K209" s="362">
        <f t="shared" si="35"/>
        <v>23.930945077417469</v>
      </c>
    </row>
    <row r="210" spans="1:11" ht="23.25" x14ac:dyDescent="0.25">
      <c r="A210" s="157" t="s">
        <v>16</v>
      </c>
      <c r="B210" s="89" t="s">
        <v>40</v>
      </c>
      <c r="C210" s="72" t="s">
        <v>146</v>
      </c>
      <c r="D210" s="72" t="s">
        <v>96</v>
      </c>
      <c r="E210" s="51">
        <v>903</v>
      </c>
      <c r="F210" s="160">
        <v>14723</v>
      </c>
      <c r="G210" s="119" t="s">
        <v>17</v>
      </c>
      <c r="H210" s="251">
        <f>SUM(H211:H212)</f>
        <v>5476800</v>
      </c>
      <c r="I210" s="251">
        <f>SUM(I211:I212)</f>
        <v>5476800</v>
      </c>
      <c r="J210" s="251">
        <f>SUM(J211:J212)</f>
        <v>1310650</v>
      </c>
      <c r="K210" s="362">
        <f t="shared" si="35"/>
        <v>23.930945077417469</v>
      </c>
    </row>
    <row r="211" spans="1:11" x14ac:dyDescent="0.25">
      <c r="A211" s="270" t="s">
        <v>148</v>
      </c>
      <c r="B211" s="89" t="s">
        <v>40</v>
      </c>
      <c r="C211" s="72" t="s">
        <v>146</v>
      </c>
      <c r="D211" s="72" t="s">
        <v>96</v>
      </c>
      <c r="E211" s="51">
        <v>903</v>
      </c>
      <c r="F211" s="160">
        <v>14723</v>
      </c>
      <c r="G211" s="119" t="s">
        <v>147</v>
      </c>
      <c r="H211" s="251">
        <f>SUM(Лист1!G41+Лист1!G55)</f>
        <v>5026200</v>
      </c>
      <c r="I211" s="251">
        <f>SUM(Лист1!H41+Лист1!H55)</f>
        <v>5026200</v>
      </c>
      <c r="J211" s="251">
        <f>SUM(Лист1!I41+Лист1!I55)</f>
        <v>1198000</v>
      </c>
      <c r="K211" s="362">
        <f t="shared" si="35"/>
        <v>23.835104054753096</v>
      </c>
    </row>
    <row r="212" spans="1:11" x14ac:dyDescent="0.25">
      <c r="A212" s="157" t="s">
        <v>150</v>
      </c>
      <c r="B212" s="89" t="s">
        <v>40</v>
      </c>
      <c r="C212" s="72" t="s">
        <v>146</v>
      </c>
      <c r="D212" s="72" t="s">
        <v>96</v>
      </c>
      <c r="E212" s="51">
        <v>903</v>
      </c>
      <c r="F212" s="160">
        <v>14723</v>
      </c>
      <c r="G212" s="151" t="s">
        <v>149</v>
      </c>
      <c r="H212" s="251">
        <f>SUM(Лист1!G56)</f>
        <v>450600</v>
      </c>
      <c r="I212" s="251">
        <f>SUM(Лист1!H56)</f>
        <v>450600</v>
      </c>
      <c r="J212" s="251">
        <f>SUM(Лист1!I56)</f>
        <v>112650</v>
      </c>
      <c r="K212" s="362">
        <f t="shared" si="35"/>
        <v>25</v>
      </c>
    </row>
    <row r="213" spans="1:11" x14ac:dyDescent="0.25">
      <c r="A213" s="129" t="s">
        <v>184</v>
      </c>
      <c r="B213" s="74" t="s">
        <v>40</v>
      </c>
      <c r="C213" s="74" t="s">
        <v>146</v>
      </c>
      <c r="D213" s="74" t="s">
        <v>96</v>
      </c>
      <c r="E213" s="66">
        <v>903</v>
      </c>
      <c r="F213" s="148">
        <v>80320</v>
      </c>
      <c r="G213" s="145" t="s">
        <v>8</v>
      </c>
      <c r="H213" s="102">
        <f t="shared" ref="H213:J214" si="37">SUM(H214)</f>
        <v>7862859.7599999998</v>
      </c>
      <c r="I213" s="102">
        <f t="shared" si="37"/>
        <v>7862859.7599999998</v>
      </c>
      <c r="J213" s="102">
        <f t="shared" si="37"/>
        <v>1728407.53</v>
      </c>
      <c r="K213" s="362">
        <f t="shared" si="35"/>
        <v>21.981919845407493</v>
      </c>
    </row>
    <row r="214" spans="1:11" ht="23.25" x14ac:dyDescent="0.25">
      <c r="A214" s="53" t="s">
        <v>16</v>
      </c>
      <c r="B214" s="89" t="s">
        <v>40</v>
      </c>
      <c r="C214" s="72" t="s">
        <v>146</v>
      </c>
      <c r="D214" s="72" t="s">
        <v>96</v>
      </c>
      <c r="E214" s="51">
        <v>903</v>
      </c>
      <c r="F214" s="120">
        <v>80320</v>
      </c>
      <c r="G214" s="119" t="s">
        <v>17</v>
      </c>
      <c r="H214" s="240">
        <f t="shared" si="37"/>
        <v>7862859.7599999998</v>
      </c>
      <c r="I214" s="240">
        <f t="shared" si="37"/>
        <v>7862859.7599999998</v>
      </c>
      <c r="J214" s="240">
        <f t="shared" si="37"/>
        <v>1728407.53</v>
      </c>
      <c r="K214" s="362">
        <f t="shared" si="35"/>
        <v>21.981919845407493</v>
      </c>
    </row>
    <row r="215" spans="1:11" x14ac:dyDescent="0.25">
      <c r="A215" s="124" t="s">
        <v>148</v>
      </c>
      <c r="B215" s="89" t="s">
        <v>40</v>
      </c>
      <c r="C215" s="72" t="s">
        <v>146</v>
      </c>
      <c r="D215" s="72" t="s">
        <v>96</v>
      </c>
      <c r="E215" s="51">
        <v>903</v>
      </c>
      <c r="F215" s="120">
        <v>80320</v>
      </c>
      <c r="G215" s="119" t="s">
        <v>147</v>
      </c>
      <c r="H215" s="240">
        <f>SUM(Лист1!G73)</f>
        <v>7862859.7599999998</v>
      </c>
      <c r="I215" s="240">
        <f>SUM(Лист1!H73)</f>
        <v>7862859.7599999998</v>
      </c>
      <c r="J215" s="240">
        <f>SUM(Лист1!I73)</f>
        <v>1728407.53</v>
      </c>
      <c r="K215" s="362">
        <f t="shared" si="35"/>
        <v>21.981919845407493</v>
      </c>
    </row>
    <row r="216" spans="1:11" ht="26.25" x14ac:dyDescent="0.25">
      <c r="A216" s="129" t="s">
        <v>188</v>
      </c>
      <c r="B216" s="74" t="s">
        <v>40</v>
      </c>
      <c r="C216" s="74" t="s">
        <v>146</v>
      </c>
      <c r="D216" s="74" t="s">
        <v>96</v>
      </c>
      <c r="E216" s="66">
        <v>903</v>
      </c>
      <c r="F216" s="148">
        <v>80720</v>
      </c>
      <c r="G216" s="145" t="s">
        <v>8</v>
      </c>
      <c r="H216" s="102">
        <f>SUM(H217+H219+H221)</f>
        <v>55866948</v>
      </c>
      <c r="I216" s="102">
        <f>SUM(I217+I219+I221)</f>
        <v>55866948</v>
      </c>
      <c r="J216" s="102">
        <f>SUM(J217+J219+J221)</f>
        <v>11148238.220000001</v>
      </c>
      <c r="K216" s="362">
        <f t="shared" si="35"/>
        <v>19.954979856784018</v>
      </c>
    </row>
    <row r="217" spans="1:11" ht="34.5" x14ac:dyDescent="0.25">
      <c r="A217" s="53" t="s">
        <v>29</v>
      </c>
      <c r="B217" s="89" t="s">
        <v>40</v>
      </c>
      <c r="C217" s="72" t="s">
        <v>146</v>
      </c>
      <c r="D217" s="72" t="s">
        <v>96</v>
      </c>
      <c r="E217" s="55">
        <v>903</v>
      </c>
      <c r="F217" s="120">
        <v>80720</v>
      </c>
      <c r="G217" s="119" t="s">
        <v>30</v>
      </c>
      <c r="H217" s="240">
        <f>SUM(H218)</f>
        <v>53950162</v>
      </c>
      <c r="I217" s="240">
        <f>SUM(I218)</f>
        <v>53950162</v>
      </c>
      <c r="J217" s="240">
        <f>SUM(J218)</f>
        <v>10747453.33</v>
      </c>
      <c r="K217" s="362">
        <f t="shared" si="35"/>
        <v>19.921077030315498</v>
      </c>
    </row>
    <row r="218" spans="1:11" x14ac:dyDescent="0.25">
      <c r="A218" s="53" t="s">
        <v>33</v>
      </c>
      <c r="B218" s="89" t="s">
        <v>40</v>
      </c>
      <c r="C218" s="72" t="s">
        <v>146</v>
      </c>
      <c r="D218" s="72" t="s">
        <v>96</v>
      </c>
      <c r="E218" s="55">
        <v>903</v>
      </c>
      <c r="F218" s="120">
        <v>80720</v>
      </c>
      <c r="G218" s="119" t="s">
        <v>34</v>
      </c>
      <c r="H218" s="240">
        <f>SUM(Лист1!G87)</f>
        <v>53950162</v>
      </c>
      <c r="I218" s="240">
        <f>SUM(Лист1!H87)</f>
        <v>53950162</v>
      </c>
      <c r="J218" s="240">
        <f>SUM(Лист1!I87)</f>
        <v>10747453.33</v>
      </c>
      <c r="K218" s="362">
        <f t="shared" si="35"/>
        <v>19.921077030315498</v>
      </c>
    </row>
    <row r="219" spans="1:11" x14ac:dyDescent="0.25">
      <c r="A219" s="53" t="s">
        <v>12</v>
      </c>
      <c r="B219" s="89" t="s">
        <v>40</v>
      </c>
      <c r="C219" s="72" t="s">
        <v>146</v>
      </c>
      <c r="D219" s="72" t="s">
        <v>96</v>
      </c>
      <c r="E219" s="55">
        <v>903</v>
      </c>
      <c r="F219" s="120">
        <v>80720</v>
      </c>
      <c r="G219" s="119" t="s">
        <v>13</v>
      </c>
      <c r="H219" s="240">
        <f>SUM(H220)</f>
        <v>1824286</v>
      </c>
      <c r="I219" s="240">
        <f>SUM(I220)</f>
        <v>1824286</v>
      </c>
      <c r="J219" s="240">
        <f>SUM(J220)</f>
        <v>345495.38</v>
      </c>
      <c r="K219" s="362">
        <f t="shared" si="35"/>
        <v>18.938663126286119</v>
      </c>
    </row>
    <row r="220" spans="1:11" x14ac:dyDescent="0.25">
      <c r="A220" s="123" t="s">
        <v>157</v>
      </c>
      <c r="B220" s="89" t="s">
        <v>40</v>
      </c>
      <c r="C220" s="72" t="s">
        <v>146</v>
      </c>
      <c r="D220" s="72" t="s">
        <v>96</v>
      </c>
      <c r="E220" s="55">
        <v>903</v>
      </c>
      <c r="F220" s="120">
        <v>80720</v>
      </c>
      <c r="G220" s="119" t="s">
        <v>15</v>
      </c>
      <c r="H220" s="240">
        <f>SUM(Лист1!G89)</f>
        <v>1824286</v>
      </c>
      <c r="I220" s="240">
        <f>SUM(Лист1!H89)</f>
        <v>1824286</v>
      </c>
      <c r="J220" s="240">
        <f>SUM(Лист1!I89)</f>
        <v>345495.38</v>
      </c>
      <c r="K220" s="362">
        <f t="shared" si="35"/>
        <v>18.938663126286119</v>
      </c>
    </row>
    <row r="221" spans="1:11" x14ac:dyDescent="0.25">
      <c r="A221" s="123" t="s">
        <v>35</v>
      </c>
      <c r="B221" s="89" t="s">
        <v>40</v>
      </c>
      <c r="C221" s="72" t="s">
        <v>146</v>
      </c>
      <c r="D221" s="72" t="s">
        <v>96</v>
      </c>
      <c r="E221" s="55">
        <v>903</v>
      </c>
      <c r="F221" s="120">
        <v>80720</v>
      </c>
      <c r="G221" s="119" t="s">
        <v>36</v>
      </c>
      <c r="H221" s="240">
        <f>SUM(Лист1!G90)</f>
        <v>92500</v>
      </c>
      <c r="I221" s="240">
        <f>SUM(Лист1!H90)</f>
        <v>92500</v>
      </c>
      <c r="J221" s="240">
        <f>SUM(Лист1!I90)</f>
        <v>55289.51</v>
      </c>
      <c r="K221" s="362">
        <f t="shared" si="35"/>
        <v>59.772443243243245</v>
      </c>
    </row>
    <row r="222" spans="1:11" x14ac:dyDescent="0.25">
      <c r="A222" s="123" t="s">
        <v>139</v>
      </c>
      <c r="B222" s="89" t="s">
        <v>40</v>
      </c>
      <c r="C222" s="72" t="s">
        <v>146</v>
      </c>
      <c r="D222" s="89" t="s">
        <v>96</v>
      </c>
      <c r="E222" s="51">
        <v>903</v>
      </c>
      <c r="F222" s="120">
        <v>80720</v>
      </c>
      <c r="G222" s="119" t="s">
        <v>138</v>
      </c>
      <c r="H222" s="240">
        <f>SUM(Лист1!G91)</f>
        <v>92500</v>
      </c>
      <c r="I222" s="240">
        <f>SUM(Лист1!H91)</f>
        <v>92500</v>
      </c>
      <c r="J222" s="240">
        <f>SUM(Лист1!I91)</f>
        <v>55289.51</v>
      </c>
      <c r="K222" s="362">
        <f t="shared" si="35"/>
        <v>59.772443243243245</v>
      </c>
    </row>
    <row r="223" spans="1:11" ht="26.25" x14ac:dyDescent="0.25">
      <c r="A223" s="133" t="s">
        <v>177</v>
      </c>
      <c r="B223" s="74" t="s">
        <v>40</v>
      </c>
      <c r="C223" s="74" t="s">
        <v>146</v>
      </c>
      <c r="D223" s="74" t="s">
        <v>96</v>
      </c>
      <c r="E223" s="66">
        <v>903</v>
      </c>
      <c r="F223" s="148">
        <v>82370</v>
      </c>
      <c r="G223" s="149" t="s">
        <v>8</v>
      </c>
      <c r="H223" s="102">
        <f>SUM(H224)</f>
        <v>100000</v>
      </c>
      <c r="I223" s="102">
        <f>SUM(I224)</f>
        <v>100000</v>
      </c>
      <c r="J223" s="102">
        <f>SUM(J224)</f>
        <v>0</v>
      </c>
      <c r="K223" s="362">
        <f t="shared" si="35"/>
        <v>0</v>
      </c>
    </row>
    <row r="224" spans="1:11" ht="23.25" x14ac:dyDescent="0.25">
      <c r="A224" s="123" t="s">
        <v>16</v>
      </c>
      <c r="B224" s="89" t="s">
        <v>40</v>
      </c>
      <c r="C224" s="72" t="s">
        <v>146</v>
      </c>
      <c r="D224" s="72" t="s">
        <v>96</v>
      </c>
      <c r="E224" s="51">
        <v>903</v>
      </c>
      <c r="F224" s="120">
        <v>82370</v>
      </c>
      <c r="G224" s="119" t="s">
        <v>17</v>
      </c>
      <c r="H224" s="240">
        <f>SUM(H225:H225)</f>
        <v>100000</v>
      </c>
      <c r="I224" s="240">
        <f>SUM(I225:I225)</f>
        <v>100000</v>
      </c>
      <c r="J224" s="240">
        <f>SUM(J225:J225)</f>
        <v>0</v>
      </c>
      <c r="K224" s="362">
        <f t="shared" si="35"/>
        <v>0</v>
      </c>
    </row>
    <row r="225" spans="1:11" x14ac:dyDescent="0.25">
      <c r="A225" s="124" t="s">
        <v>148</v>
      </c>
      <c r="B225" s="89" t="s">
        <v>40</v>
      </c>
      <c r="C225" s="72" t="s">
        <v>146</v>
      </c>
      <c r="D225" s="72" t="s">
        <v>96</v>
      </c>
      <c r="E225" s="51">
        <v>903</v>
      </c>
      <c r="F225" s="120">
        <v>82370</v>
      </c>
      <c r="G225" s="119" t="s">
        <v>147</v>
      </c>
      <c r="H225" s="240">
        <f>SUM(Лист1!G29)</f>
        <v>100000</v>
      </c>
      <c r="I225" s="240">
        <f>SUM(Лист1!H29)</f>
        <v>100000</v>
      </c>
      <c r="J225" s="240">
        <f>SUM(Лист1!I29)</f>
        <v>0</v>
      </c>
      <c r="K225" s="362">
        <f t="shared" si="35"/>
        <v>0</v>
      </c>
    </row>
    <row r="226" spans="1:11" ht="26.25" x14ac:dyDescent="0.25">
      <c r="A226" s="129" t="s">
        <v>255</v>
      </c>
      <c r="B226" s="74" t="s">
        <v>40</v>
      </c>
      <c r="C226" s="74" t="s">
        <v>146</v>
      </c>
      <c r="D226" s="74" t="s">
        <v>96</v>
      </c>
      <c r="E226" s="66">
        <v>903</v>
      </c>
      <c r="F226" s="148" t="s">
        <v>187</v>
      </c>
      <c r="G226" s="149" t="s">
        <v>8</v>
      </c>
      <c r="H226" s="102">
        <f>SUM(H227)</f>
        <v>1199520</v>
      </c>
      <c r="I226" s="102">
        <f>SUM(I227)</f>
        <v>1199520</v>
      </c>
      <c r="J226" s="102">
        <f>SUM(J227)</f>
        <v>0</v>
      </c>
      <c r="K226" s="362">
        <f t="shared" si="35"/>
        <v>0</v>
      </c>
    </row>
    <row r="227" spans="1:11" ht="23.25" x14ac:dyDescent="0.25">
      <c r="A227" s="53" t="s">
        <v>16</v>
      </c>
      <c r="B227" s="89" t="s">
        <v>40</v>
      </c>
      <c r="C227" s="72" t="s">
        <v>146</v>
      </c>
      <c r="D227" s="89" t="s">
        <v>96</v>
      </c>
      <c r="E227" s="51">
        <v>903</v>
      </c>
      <c r="F227" s="120" t="s">
        <v>187</v>
      </c>
      <c r="G227" s="119" t="s">
        <v>17</v>
      </c>
      <c r="H227" s="240">
        <f>SUM(H228:H229)</f>
        <v>1199520</v>
      </c>
      <c r="I227" s="240">
        <f>SUM(I228:I229)</f>
        <v>1199520</v>
      </c>
      <c r="J227" s="240">
        <f>SUM(J228:J229)</f>
        <v>0</v>
      </c>
      <c r="K227" s="362">
        <f t="shared" si="35"/>
        <v>0</v>
      </c>
    </row>
    <row r="228" spans="1:11" x14ac:dyDescent="0.25">
      <c r="A228" s="124" t="s">
        <v>148</v>
      </c>
      <c r="B228" s="89" t="s">
        <v>40</v>
      </c>
      <c r="C228" s="72" t="s">
        <v>146</v>
      </c>
      <c r="D228" s="72" t="s">
        <v>96</v>
      </c>
      <c r="E228" s="51">
        <v>903</v>
      </c>
      <c r="F228" s="120" t="s">
        <v>187</v>
      </c>
      <c r="G228" s="119" t="s">
        <v>147</v>
      </c>
      <c r="H228" s="240">
        <f>SUM(Лист1!G77)</f>
        <v>855400</v>
      </c>
      <c r="I228" s="240">
        <f>SUM(Лист1!H77)</f>
        <v>855400</v>
      </c>
      <c r="J228" s="240">
        <f>SUM(Лист1!I77)</f>
        <v>0</v>
      </c>
      <c r="K228" s="362">
        <f t="shared" si="35"/>
        <v>0</v>
      </c>
    </row>
    <row r="229" spans="1:11" x14ac:dyDescent="0.25">
      <c r="A229" s="157" t="s">
        <v>150</v>
      </c>
      <c r="B229" s="89" t="s">
        <v>40</v>
      </c>
      <c r="C229" s="72" t="s">
        <v>146</v>
      </c>
      <c r="D229" s="72" t="s">
        <v>96</v>
      </c>
      <c r="E229" s="51">
        <v>903</v>
      </c>
      <c r="F229" s="120" t="s">
        <v>187</v>
      </c>
      <c r="G229" s="119" t="s">
        <v>149</v>
      </c>
      <c r="H229" s="240">
        <f>SUM(Лист1!G78)</f>
        <v>344120</v>
      </c>
      <c r="I229" s="240">
        <f>SUM(Лист1!H78)</f>
        <v>344120</v>
      </c>
      <c r="J229" s="240">
        <f>SUM(Лист1!I78)</f>
        <v>0</v>
      </c>
      <c r="K229" s="362">
        <f t="shared" si="35"/>
        <v>0</v>
      </c>
    </row>
    <row r="230" spans="1:11" ht="26.25" x14ac:dyDescent="0.25">
      <c r="A230" s="231" t="s">
        <v>289</v>
      </c>
      <c r="B230" s="74" t="s">
        <v>40</v>
      </c>
      <c r="C230" s="74" t="s">
        <v>146</v>
      </c>
      <c r="D230" s="74" t="s">
        <v>96</v>
      </c>
      <c r="E230" s="66">
        <v>903</v>
      </c>
      <c r="F230" s="148" t="s">
        <v>290</v>
      </c>
      <c r="G230" s="149" t="s">
        <v>8</v>
      </c>
      <c r="H230" s="102">
        <f t="shared" ref="H230:J231" si="38">SUM(H231)</f>
        <v>8500000</v>
      </c>
      <c r="I230" s="102">
        <f t="shared" si="38"/>
        <v>8500000</v>
      </c>
      <c r="J230" s="102">
        <f t="shared" si="38"/>
        <v>0</v>
      </c>
      <c r="K230" s="362">
        <f t="shared" si="35"/>
        <v>0</v>
      </c>
    </row>
    <row r="231" spans="1:11" ht="23.25" x14ac:dyDescent="0.25">
      <c r="A231" s="157" t="s">
        <v>16</v>
      </c>
      <c r="B231" s="89" t="s">
        <v>40</v>
      </c>
      <c r="C231" s="72" t="s">
        <v>146</v>
      </c>
      <c r="D231" s="89" t="s">
        <v>96</v>
      </c>
      <c r="E231" s="51">
        <v>903</v>
      </c>
      <c r="F231" s="158" t="s">
        <v>290</v>
      </c>
      <c r="G231" s="119" t="s">
        <v>17</v>
      </c>
      <c r="H231" s="240">
        <f t="shared" si="38"/>
        <v>8500000</v>
      </c>
      <c r="I231" s="240">
        <f t="shared" si="38"/>
        <v>8500000</v>
      </c>
      <c r="J231" s="240">
        <f t="shared" si="38"/>
        <v>0</v>
      </c>
      <c r="K231" s="362">
        <f t="shared" si="35"/>
        <v>0</v>
      </c>
    </row>
    <row r="232" spans="1:11" x14ac:dyDescent="0.25">
      <c r="A232" s="270" t="s">
        <v>148</v>
      </c>
      <c r="B232" s="89" t="s">
        <v>40</v>
      </c>
      <c r="C232" s="72" t="s">
        <v>146</v>
      </c>
      <c r="D232" s="72" t="s">
        <v>96</v>
      </c>
      <c r="E232" s="51">
        <v>903</v>
      </c>
      <c r="F232" s="158" t="s">
        <v>290</v>
      </c>
      <c r="G232" s="119" t="s">
        <v>147</v>
      </c>
      <c r="H232" s="240">
        <f>SUM(Лист1!G62)</f>
        <v>8500000</v>
      </c>
      <c r="I232" s="240">
        <f>SUM(Лист1!H62)</f>
        <v>8500000</v>
      </c>
      <c r="J232" s="240">
        <f>SUM(Лист1!I62)</f>
        <v>0</v>
      </c>
      <c r="K232" s="362">
        <f t="shared" si="35"/>
        <v>0</v>
      </c>
    </row>
    <row r="233" spans="1:11" ht="39" x14ac:dyDescent="0.25">
      <c r="A233" s="231" t="s">
        <v>360</v>
      </c>
      <c r="B233" s="74" t="s">
        <v>40</v>
      </c>
      <c r="C233" s="74" t="s">
        <v>146</v>
      </c>
      <c r="D233" s="74" t="s">
        <v>96</v>
      </c>
      <c r="E233" s="66">
        <v>903</v>
      </c>
      <c r="F233" s="148" t="s">
        <v>362</v>
      </c>
      <c r="G233" s="149" t="s">
        <v>8</v>
      </c>
      <c r="H233" s="102">
        <f>SUM(H234)</f>
        <v>118720</v>
      </c>
      <c r="I233" s="102">
        <f>SUM(I234)</f>
        <v>118720</v>
      </c>
      <c r="J233" s="102">
        <f>SUM(J234)</f>
        <v>0</v>
      </c>
      <c r="K233" s="362">
        <f t="shared" si="35"/>
        <v>0</v>
      </c>
    </row>
    <row r="234" spans="1:11" ht="23.25" x14ac:dyDescent="0.25">
      <c r="A234" s="157" t="s">
        <v>16</v>
      </c>
      <c r="B234" s="89" t="s">
        <v>40</v>
      </c>
      <c r="C234" s="72" t="s">
        <v>146</v>
      </c>
      <c r="D234" s="89" t="s">
        <v>96</v>
      </c>
      <c r="E234" s="51">
        <v>903</v>
      </c>
      <c r="F234" s="120" t="s">
        <v>362</v>
      </c>
      <c r="G234" s="119" t="s">
        <v>17</v>
      </c>
      <c r="H234" s="240">
        <f>SUM(H235:H236)</f>
        <v>118720</v>
      </c>
      <c r="I234" s="240">
        <f>SUM(I235:I236)</f>
        <v>118720</v>
      </c>
      <c r="J234" s="240">
        <f>SUM(J235:J236)</f>
        <v>0</v>
      </c>
      <c r="K234" s="362">
        <f t="shared" si="35"/>
        <v>0</v>
      </c>
    </row>
    <row r="235" spans="1:11" x14ac:dyDescent="0.25">
      <c r="A235" s="270" t="s">
        <v>148</v>
      </c>
      <c r="B235" s="89" t="s">
        <v>40</v>
      </c>
      <c r="C235" s="72" t="s">
        <v>146</v>
      </c>
      <c r="D235" s="89" t="s">
        <v>96</v>
      </c>
      <c r="E235" s="51">
        <v>903</v>
      </c>
      <c r="F235" s="120" t="s">
        <v>362</v>
      </c>
      <c r="G235" s="119" t="s">
        <v>147</v>
      </c>
      <c r="H235" s="240">
        <f>SUM(Лист1!G65)</f>
        <v>76320</v>
      </c>
      <c r="I235" s="240">
        <f>SUM(Лист1!H65)</f>
        <v>76320</v>
      </c>
      <c r="J235" s="240">
        <f>SUM(Лист1!I65)</f>
        <v>0</v>
      </c>
      <c r="K235" s="362">
        <f t="shared" si="35"/>
        <v>0</v>
      </c>
    </row>
    <row r="236" spans="1:11" x14ac:dyDescent="0.25">
      <c r="A236" s="270" t="s">
        <v>150</v>
      </c>
      <c r="B236" s="89" t="s">
        <v>40</v>
      </c>
      <c r="C236" s="72" t="s">
        <v>146</v>
      </c>
      <c r="D236" s="72" t="s">
        <v>96</v>
      </c>
      <c r="E236" s="51">
        <v>903</v>
      </c>
      <c r="F236" s="120" t="s">
        <v>362</v>
      </c>
      <c r="G236" s="119" t="s">
        <v>149</v>
      </c>
      <c r="H236" s="240">
        <f>SUM(Лист1!G66)</f>
        <v>42400</v>
      </c>
      <c r="I236" s="240">
        <f>SUM(Лист1!H66)</f>
        <v>42400</v>
      </c>
      <c r="J236" s="240">
        <f>SUM(Лист1!I66)</f>
        <v>0</v>
      </c>
      <c r="K236" s="362">
        <f t="shared" si="35"/>
        <v>0</v>
      </c>
    </row>
    <row r="237" spans="1:11" ht="39" x14ac:dyDescent="0.25">
      <c r="A237" s="231" t="s">
        <v>361</v>
      </c>
      <c r="B237" s="74" t="s">
        <v>40</v>
      </c>
      <c r="C237" s="74" t="s">
        <v>146</v>
      </c>
      <c r="D237" s="74" t="s">
        <v>96</v>
      </c>
      <c r="E237" s="66">
        <v>903</v>
      </c>
      <c r="F237" s="148" t="s">
        <v>363</v>
      </c>
      <c r="G237" s="149" t="s">
        <v>8</v>
      </c>
      <c r="H237" s="102">
        <f t="shared" ref="H237:J238" si="39">SUM(H238)</f>
        <v>354610.33</v>
      </c>
      <c r="I237" s="102">
        <f t="shared" si="39"/>
        <v>354610.33</v>
      </c>
      <c r="J237" s="102">
        <f t="shared" si="39"/>
        <v>0</v>
      </c>
      <c r="K237" s="362">
        <f t="shared" si="35"/>
        <v>0</v>
      </c>
    </row>
    <row r="238" spans="1:11" ht="23.25" x14ac:dyDescent="0.25">
      <c r="A238" s="157" t="s">
        <v>16</v>
      </c>
      <c r="B238" s="89" t="s">
        <v>40</v>
      </c>
      <c r="C238" s="72" t="s">
        <v>146</v>
      </c>
      <c r="D238" s="89" t="s">
        <v>96</v>
      </c>
      <c r="E238" s="51">
        <v>903</v>
      </c>
      <c r="F238" s="120" t="s">
        <v>363</v>
      </c>
      <c r="G238" s="119" t="s">
        <v>17</v>
      </c>
      <c r="H238" s="240">
        <f t="shared" si="39"/>
        <v>354610.33</v>
      </c>
      <c r="I238" s="240">
        <f t="shared" si="39"/>
        <v>354610.33</v>
      </c>
      <c r="J238" s="240">
        <f t="shared" si="39"/>
        <v>0</v>
      </c>
      <c r="K238" s="362">
        <f t="shared" si="35"/>
        <v>0</v>
      </c>
    </row>
    <row r="239" spans="1:11" x14ac:dyDescent="0.25">
      <c r="A239" s="157" t="s">
        <v>150</v>
      </c>
      <c r="B239" s="89" t="s">
        <v>40</v>
      </c>
      <c r="C239" s="72" t="s">
        <v>146</v>
      </c>
      <c r="D239" s="72" t="s">
        <v>96</v>
      </c>
      <c r="E239" s="51">
        <v>903</v>
      </c>
      <c r="F239" s="120" t="s">
        <v>363</v>
      </c>
      <c r="G239" s="119" t="s">
        <v>147</v>
      </c>
      <c r="H239" s="240">
        <f>SUM(Лист1!G69)</f>
        <v>354610.33</v>
      </c>
      <c r="I239" s="240">
        <f>SUM(Лист1!H69)</f>
        <v>354610.33</v>
      </c>
      <c r="J239" s="240">
        <f>SUM(Лист1!I69)</f>
        <v>0</v>
      </c>
      <c r="K239" s="362">
        <f t="shared" si="35"/>
        <v>0</v>
      </c>
    </row>
    <row r="240" spans="1:11" x14ac:dyDescent="0.25">
      <c r="A240" s="133" t="s">
        <v>190</v>
      </c>
      <c r="B240" s="74" t="s">
        <v>40</v>
      </c>
      <c r="C240" s="74" t="s">
        <v>146</v>
      </c>
      <c r="D240" s="74" t="s">
        <v>96</v>
      </c>
      <c r="E240" s="66">
        <v>903</v>
      </c>
      <c r="F240" s="148">
        <v>82330</v>
      </c>
      <c r="G240" s="145" t="s">
        <v>8</v>
      </c>
      <c r="H240" s="102">
        <f>SUM(H241)</f>
        <v>140000</v>
      </c>
      <c r="I240" s="102">
        <f>SUM(I241)</f>
        <v>140000</v>
      </c>
      <c r="J240" s="102">
        <f>SUM(J241)</f>
        <v>0</v>
      </c>
      <c r="K240" s="362">
        <f t="shared" si="35"/>
        <v>0</v>
      </c>
    </row>
    <row r="241" spans="1:11" ht="34.15" customHeight="1" x14ac:dyDescent="0.25">
      <c r="A241" s="53" t="s">
        <v>29</v>
      </c>
      <c r="B241" s="89" t="s">
        <v>40</v>
      </c>
      <c r="C241" s="72" t="s">
        <v>146</v>
      </c>
      <c r="D241" s="72" t="s">
        <v>96</v>
      </c>
      <c r="E241" s="51">
        <v>903</v>
      </c>
      <c r="F241" s="120">
        <v>82330</v>
      </c>
      <c r="G241" s="119" t="s">
        <v>30</v>
      </c>
      <c r="H241" s="240">
        <f t="shared" ref="H241:J241" si="40">SUM(H242)</f>
        <v>140000</v>
      </c>
      <c r="I241" s="240">
        <f t="shared" si="40"/>
        <v>140000</v>
      </c>
      <c r="J241" s="240">
        <f t="shared" si="40"/>
        <v>0</v>
      </c>
      <c r="K241" s="362">
        <f t="shared" si="35"/>
        <v>0</v>
      </c>
    </row>
    <row r="242" spans="1:11" x14ac:dyDescent="0.25">
      <c r="A242" s="53" t="s">
        <v>33</v>
      </c>
      <c r="B242" s="89" t="s">
        <v>40</v>
      </c>
      <c r="C242" s="72" t="s">
        <v>146</v>
      </c>
      <c r="D242" s="72" t="s">
        <v>96</v>
      </c>
      <c r="E242" s="51">
        <v>903</v>
      </c>
      <c r="F242" s="120">
        <v>82330</v>
      </c>
      <c r="G242" s="119" t="s">
        <v>34</v>
      </c>
      <c r="H242" s="240">
        <f>SUM(Лист1!G94)</f>
        <v>140000</v>
      </c>
      <c r="I242" s="240">
        <f>SUM(Лист1!H94)</f>
        <v>140000</v>
      </c>
      <c r="J242" s="240">
        <f>SUM(Лист1!I94)</f>
        <v>0</v>
      </c>
      <c r="K242" s="362">
        <f t="shared" si="35"/>
        <v>0</v>
      </c>
    </row>
    <row r="243" spans="1:11" ht="26.25" x14ac:dyDescent="0.25">
      <c r="A243" s="231" t="s">
        <v>318</v>
      </c>
      <c r="B243" s="74" t="s">
        <v>40</v>
      </c>
      <c r="C243" s="74" t="s">
        <v>146</v>
      </c>
      <c r="D243" s="74" t="s">
        <v>96</v>
      </c>
      <c r="E243" s="66">
        <v>903</v>
      </c>
      <c r="F243" s="148" t="s">
        <v>324</v>
      </c>
      <c r="G243" s="145" t="s">
        <v>8</v>
      </c>
      <c r="H243" s="102">
        <f>SUM(H244)</f>
        <v>1375776</v>
      </c>
      <c r="I243" s="102">
        <f>SUM(I244)</f>
        <v>1375776</v>
      </c>
      <c r="J243" s="102">
        <f>SUM(J244)</f>
        <v>0</v>
      </c>
      <c r="K243" s="362">
        <f t="shared" si="35"/>
        <v>0</v>
      </c>
    </row>
    <row r="244" spans="1:11" ht="23.25" x14ac:dyDescent="0.25">
      <c r="A244" s="157" t="s">
        <v>16</v>
      </c>
      <c r="B244" s="89" t="s">
        <v>40</v>
      </c>
      <c r="C244" s="72" t="s">
        <v>146</v>
      </c>
      <c r="D244" s="72" t="s">
        <v>96</v>
      </c>
      <c r="E244" s="51">
        <v>903</v>
      </c>
      <c r="F244" s="120" t="s">
        <v>324</v>
      </c>
      <c r="G244" s="119" t="s">
        <v>17</v>
      </c>
      <c r="H244" s="240">
        <f t="shared" ref="H244:J244" si="41">SUM(H245)</f>
        <v>1375776</v>
      </c>
      <c r="I244" s="240">
        <f t="shared" si="41"/>
        <v>1375776</v>
      </c>
      <c r="J244" s="240">
        <f t="shared" si="41"/>
        <v>0</v>
      </c>
      <c r="K244" s="362">
        <f t="shared" si="35"/>
        <v>0</v>
      </c>
    </row>
    <row r="245" spans="1:11" x14ac:dyDescent="0.25">
      <c r="A245" s="270" t="s">
        <v>148</v>
      </c>
      <c r="B245" s="89" t="s">
        <v>40</v>
      </c>
      <c r="C245" s="72" t="s">
        <v>146</v>
      </c>
      <c r="D245" s="72" t="s">
        <v>96</v>
      </c>
      <c r="E245" s="51">
        <v>903</v>
      </c>
      <c r="F245" s="120" t="s">
        <v>324</v>
      </c>
      <c r="G245" s="119" t="s">
        <v>147</v>
      </c>
      <c r="H245" s="240">
        <f>SUM(Лист1!G59)</f>
        <v>1375776</v>
      </c>
      <c r="I245" s="240">
        <f>SUM(Лист1!H59)</f>
        <v>1375776</v>
      </c>
      <c r="J245" s="240">
        <f>SUM(Лист1!I59)</f>
        <v>0</v>
      </c>
      <c r="K245" s="362">
        <f t="shared" si="35"/>
        <v>0</v>
      </c>
    </row>
    <row r="246" spans="1:11" ht="18" x14ac:dyDescent="0.25">
      <c r="A246" s="63" t="s">
        <v>266</v>
      </c>
      <c r="B246" s="75" t="s">
        <v>56</v>
      </c>
      <c r="C246" s="68"/>
      <c r="D246" s="68"/>
      <c r="E246" s="51"/>
      <c r="F246" s="120"/>
      <c r="G246" s="119"/>
      <c r="H246" s="102">
        <f>SUM(H247+H258+H297)</f>
        <v>70760821</v>
      </c>
      <c r="I246" s="102">
        <f>SUM(I247+I258+I297)</f>
        <v>70760821</v>
      </c>
      <c r="J246" s="102">
        <f>SUM(J247+J258+J297)</f>
        <v>14967250.67</v>
      </c>
      <c r="K246" s="362">
        <f t="shared" si="35"/>
        <v>21.151889503938907</v>
      </c>
    </row>
    <row r="247" spans="1:11" ht="18" x14ac:dyDescent="0.25">
      <c r="A247" s="192" t="s">
        <v>265</v>
      </c>
      <c r="B247" s="75" t="s">
        <v>56</v>
      </c>
      <c r="C247" s="79" t="s">
        <v>144</v>
      </c>
      <c r="D247" s="79"/>
      <c r="E247" s="51"/>
      <c r="F247" s="120"/>
      <c r="G247" s="119"/>
      <c r="H247" s="102">
        <f t="shared" ref="H247:J249" si="42">SUM(H248)</f>
        <v>11690186</v>
      </c>
      <c r="I247" s="102">
        <f t="shared" si="42"/>
        <v>11690186</v>
      </c>
      <c r="J247" s="102">
        <f t="shared" si="42"/>
        <v>2608130</v>
      </c>
      <c r="K247" s="362">
        <f t="shared" si="35"/>
        <v>22.310423461183596</v>
      </c>
    </row>
    <row r="248" spans="1:11" ht="51.75" x14ac:dyDescent="0.25">
      <c r="A248" s="129" t="s">
        <v>133</v>
      </c>
      <c r="B248" s="75" t="s">
        <v>56</v>
      </c>
      <c r="C248" s="79" t="s">
        <v>144</v>
      </c>
      <c r="D248" s="79" t="s">
        <v>38</v>
      </c>
      <c r="E248" s="51"/>
      <c r="F248" s="120"/>
      <c r="G248" s="119"/>
      <c r="H248" s="102">
        <f t="shared" si="42"/>
        <v>11690186</v>
      </c>
      <c r="I248" s="102">
        <f t="shared" si="42"/>
        <v>11690186</v>
      </c>
      <c r="J248" s="102">
        <f t="shared" si="42"/>
        <v>2608130</v>
      </c>
      <c r="K248" s="362">
        <f t="shared" si="35"/>
        <v>22.310423461183596</v>
      </c>
    </row>
    <row r="249" spans="1:11" ht="39" x14ac:dyDescent="0.25">
      <c r="A249" s="129" t="s">
        <v>134</v>
      </c>
      <c r="B249" s="75" t="s">
        <v>56</v>
      </c>
      <c r="C249" s="79" t="s">
        <v>144</v>
      </c>
      <c r="D249" s="79" t="s">
        <v>96</v>
      </c>
      <c r="E249" s="51"/>
      <c r="F249" s="120"/>
      <c r="G249" s="119"/>
      <c r="H249" s="102">
        <f t="shared" si="42"/>
        <v>11690186</v>
      </c>
      <c r="I249" s="102">
        <f t="shared" si="42"/>
        <v>11690186</v>
      </c>
      <c r="J249" s="102">
        <f t="shared" si="42"/>
        <v>2608130</v>
      </c>
      <c r="K249" s="362">
        <f t="shared" si="35"/>
        <v>22.310423461183596</v>
      </c>
    </row>
    <row r="250" spans="1:11" ht="36" x14ac:dyDescent="0.25">
      <c r="A250" s="70" t="s">
        <v>110</v>
      </c>
      <c r="B250" s="75" t="s">
        <v>56</v>
      </c>
      <c r="C250" s="79" t="s">
        <v>144</v>
      </c>
      <c r="D250" s="79" t="s">
        <v>96</v>
      </c>
      <c r="E250" s="57">
        <v>926</v>
      </c>
      <c r="F250" s="99" t="s">
        <v>124</v>
      </c>
      <c r="G250" s="99" t="s">
        <v>8</v>
      </c>
      <c r="H250" s="102">
        <f>SUM(H251+H254)</f>
        <v>11690186</v>
      </c>
      <c r="I250" s="102">
        <f>SUM(I251+I254)</f>
        <v>11690186</v>
      </c>
      <c r="J250" s="102">
        <f>SUM(J251+J254)</f>
        <v>2608130</v>
      </c>
      <c r="K250" s="362">
        <f t="shared" si="35"/>
        <v>22.310423461183596</v>
      </c>
    </row>
    <row r="251" spans="1:11" ht="26.25" x14ac:dyDescent="0.25">
      <c r="A251" s="56" t="s">
        <v>66</v>
      </c>
      <c r="B251" s="74" t="s">
        <v>56</v>
      </c>
      <c r="C251" s="80" t="s">
        <v>144</v>
      </c>
      <c r="D251" s="80" t="s">
        <v>96</v>
      </c>
      <c r="E251" s="66">
        <v>926</v>
      </c>
      <c r="F251" s="148">
        <v>80320</v>
      </c>
      <c r="G251" s="145" t="s">
        <v>8</v>
      </c>
      <c r="H251" s="102">
        <f>SUM(H252)</f>
        <v>11666186</v>
      </c>
      <c r="I251" s="102">
        <f>SUM(I252)</f>
        <v>11666186</v>
      </c>
      <c r="J251" s="102">
        <f>SUM(J252)</f>
        <v>2602130</v>
      </c>
      <c r="K251" s="362">
        <f t="shared" si="35"/>
        <v>22.304890390055498</v>
      </c>
    </row>
    <row r="252" spans="1:11" ht="23.25" x14ac:dyDescent="0.25">
      <c r="A252" s="53" t="s">
        <v>16</v>
      </c>
      <c r="B252" s="72" t="s">
        <v>56</v>
      </c>
      <c r="C252" s="81" t="s">
        <v>144</v>
      </c>
      <c r="D252" s="81" t="s">
        <v>96</v>
      </c>
      <c r="E252" s="51">
        <v>926</v>
      </c>
      <c r="F252" s="120">
        <v>80320</v>
      </c>
      <c r="G252" s="119" t="s">
        <v>17</v>
      </c>
      <c r="H252" s="240">
        <f>SUM(H253:H253)</f>
        <v>11666186</v>
      </c>
      <c r="I252" s="240">
        <f>SUM(I253:I253)</f>
        <v>11666186</v>
      </c>
      <c r="J252" s="240">
        <f>SUM(J253:J253)</f>
        <v>2602130</v>
      </c>
      <c r="K252" s="362">
        <f t="shared" si="35"/>
        <v>22.304890390055498</v>
      </c>
    </row>
    <row r="253" spans="1:11" x14ac:dyDescent="0.25">
      <c r="A253" s="124" t="s">
        <v>148</v>
      </c>
      <c r="B253" s="105" t="s">
        <v>56</v>
      </c>
      <c r="C253" s="106">
        <v>1</v>
      </c>
      <c r="D253" s="106">
        <v>11</v>
      </c>
      <c r="E253" s="107">
        <v>926</v>
      </c>
      <c r="F253" s="213">
        <v>80320</v>
      </c>
      <c r="G253" s="196">
        <v>610</v>
      </c>
      <c r="H253" s="240">
        <f>SUM(Лист1!G128)</f>
        <v>11666186</v>
      </c>
      <c r="I253" s="240">
        <f>SUM(Лист1!H128)</f>
        <v>11666186</v>
      </c>
      <c r="J253" s="240">
        <f>SUM(Лист1!I128)</f>
        <v>2602130</v>
      </c>
      <c r="K253" s="362">
        <f t="shared" si="35"/>
        <v>22.304890390055498</v>
      </c>
    </row>
    <row r="254" spans="1:11" ht="26.25" x14ac:dyDescent="0.25">
      <c r="A254" s="258" t="s">
        <v>306</v>
      </c>
      <c r="B254" s="74" t="s">
        <v>56</v>
      </c>
      <c r="C254" s="80" t="s">
        <v>144</v>
      </c>
      <c r="D254" s="80" t="s">
        <v>96</v>
      </c>
      <c r="E254" s="66">
        <v>926</v>
      </c>
      <c r="F254" s="146">
        <v>14720</v>
      </c>
      <c r="G254" s="150" t="s">
        <v>8</v>
      </c>
      <c r="H254" s="102">
        <f>SUM(H256)</f>
        <v>24000</v>
      </c>
      <c r="I254" s="102">
        <f>SUM(I256)</f>
        <v>24000</v>
      </c>
      <c r="J254" s="102">
        <f>SUM(J256)</f>
        <v>6000</v>
      </c>
      <c r="K254" s="362">
        <f t="shared" si="35"/>
        <v>25</v>
      </c>
    </row>
    <row r="255" spans="1:11" ht="90" x14ac:dyDescent="0.25">
      <c r="A255" s="258" t="s">
        <v>334</v>
      </c>
      <c r="B255" s="74" t="s">
        <v>56</v>
      </c>
      <c r="C255" s="80" t="s">
        <v>144</v>
      </c>
      <c r="D255" s="80" t="s">
        <v>96</v>
      </c>
      <c r="E255" s="66">
        <v>926</v>
      </c>
      <c r="F255" s="146">
        <v>14723</v>
      </c>
      <c r="G255" s="150" t="s">
        <v>8</v>
      </c>
      <c r="H255" s="102">
        <f>SUM(H256)</f>
        <v>24000</v>
      </c>
      <c r="I255" s="102">
        <f>SUM(I256)</f>
        <v>24000</v>
      </c>
      <c r="J255" s="102">
        <f>SUM(J256)</f>
        <v>6000</v>
      </c>
      <c r="K255" s="362">
        <f t="shared" si="35"/>
        <v>25</v>
      </c>
    </row>
    <row r="256" spans="1:11" ht="23.25" x14ac:dyDescent="0.25">
      <c r="A256" s="53" t="s">
        <v>16</v>
      </c>
      <c r="B256" s="72" t="s">
        <v>56</v>
      </c>
      <c r="C256" s="81" t="s">
        <v>144</v>
      </c>
      <c r="D256" s="81" t="s">
        <v>96</v>
      </c>
      <c r="E256" s="51">
        <v>926</v>
      </c>
      <c r="F256" s="126">
        <v>14723</v>
      </c>
      <c r="G256" s="119" t="s">
        <v>17</v>
      </c>
      <c r="H256" s="240">
        <f t="shared" ref="H256:J256" si="43">SUM(H257)</f>
        <v>24000</v>
      </c>
      <c r="I256" s="240">
        <f t="shared" si="43"/>
        <v>24000</v>
      </c>
      <c r="J256" s="240">
        <f t="shared" si="43"/>
        <v>6000</v>
      </c>
      <c r="K256" s="362">
        <f t="shared" si="35"/>
        <v>25</v>
      </c>
    </row>
    <row r="257" spans="1:11" x14ac:dyDescent="0.25">
      <c r="A257" s="124" t="s">
        <v>148</v>
      </c>
      <c r="B257" s="72" t="s">
        <v>56</v>
      </c>
      <c r="C257" s="81" t="s">
        <v>144</v>
      </c>
      <c r="D257" s="81" t="s">
        <v>96</v>
      </c>
      <c r="E257" s="51">
        <v>926</v>
      </c>
      <c r="F257" s="126">
        <v>14723</v>
      </c>
      <c r="G257" s="119" t="s">
        <v>147</v>
      </c>
      <c r="H257" s="240">
        <f>SUM(Лист1!G132)</f>
        <v>24000</v>
      </c>
      <c r="I257" s="240">
        <f>SUM(Лист1!H132)</f>
        <v>24000</v>
      </c>
      <c r="J257" s="240">
        <f>SUM(Лист1!I132)</f>
        <v>6000</v>
      </c>
      <c r="K257" s="362">
        <f t="shared" si="35"/>
        <v>25</v>
      </c>
    </row>
    <row r="258" spans="1:11" ht="29.25" x14ac:dyDescent="0.25">
      <c r="A258" s="192" t="s">
        <v>273</v>
      </c>
      <c r="B258" s="75" t="s">
        <v>56</v>
      </c>
      <c r="C258" s="79" t="s">
        <v>112</v>
      </c>
      <c r="D258" s="79"/>
      <c r="E258" s="51"/>
      <c r="F258" s="126"/>
      <c r="G258" s="125"/>
      <c r="H258" s="219">
        <f t="shared" ref="H258:J259" si="44">SUM(H259)</f>
        <v>57325607</v>
      </c>
      <c r="I258" s="219">
        <f t="shared" si="44"/>
        <v>57325607</v>
      </c>
      <c r="J258" s="219">
        <f t="shared" si="44"/>
        <v>12077319.48</v>
      </c>
      <c r="K258" s="362">
        <f t="shared" ref="K258:K321" si="45">SUM(J258/I258)*100</f>
        <v>21.067931264992971</v>
      </c>
    </row>
    <row r="259" spans="1:11" ht="39" x14ac:dyDescent="0.25">
      <c r="A259" s="129" t="s">
        <v>135</v>
      </c>
      <c r="B259" s="75" t="s">
        <v>56</v>
      </c>
      <c r="C259" s="79" t="s">
        <v>112</v>
      </c>
      <c r="D259" s="79" t="s">
        <v>38</v>
      </c>
      <c r="E259" s="51"/>
      <c r="F259" s="126"/>
      <c r="G259" s="125"/>
      <c r="H259" s="219">
        <f t="shared" si="44"/>
        <v>57325607</v>
      </c>
      <c r="I259" s="219">
        <f t="shared" si="44"/>
        <v>57325607</v>
      </c>
      <c r="J259" s="219">
        <f t="shared" si="44"/>
        <v>12077319.48</v>
      </c>
      <c r="K259" s="362">
        <f t="shared" si="45"/>
        <v>21.067931264992971</v>
      </c>
    </row>
    <row r="260" spans="1:11" ht="39" x14ac:dyDescent="0.25">
      <c r="A260" s="129" t="s">
        <v>136</v>
      </c>
      <c r="B260" s="75" t="s">
        <v>56</v>
      </c>
      <c r="C260" s="79" t="s">
        <v>112</v>
      </c>
      <c r="D260" s="79" t="s">
        <v>96</v>
      </c>
      <c r="E260" s="51"/>
      <c r="F260" s="126"/>
      <c r="G260" s="125"/>
      <c r="H260" s="219">
        <f>SUM(H261+H264+H267+H270+H283+H277+H280+H288+H291+H294)</f>
        <v>57325607</v>
      </c>
      <c r="I260" s="219">
        <f>SUM(I261+I264+I267+I270+I283+I277+I280+I288+I291+I294)</f>
        <v>57325607</v>
      </c>
      <c r="J260" s="219">
        <f>SUM(J261+J264+J267+J270+J283+J277+J280+J288+J291+J294)</f>
        <v>12077319.48</v>
      </c>
      <c r="K260" s="362">
        <f t="shared" si="45"/>
        <v>21.067931264992971</v>
      </c>
    </row>
    <row r="261" spans="1:11" x14ac:dyDescent="0.25">
      <c r="A261" s="56" t="s">
        <v>67</v>
      </c>
      <c r="B261" s="74" t="s">
        <v>56</v>
      </c>
      <c r="C261" s="80" t="s">
        <v>112</v>
      </c>
      <c r="D261" s="80" t="s">
        <v>96</v>
      </c>
      <c r="E261" s="66">
        <v>926</v>
      </c>
      <c r="F261" s="148">
        <v>80450</v>
      </c>
      <c r="G261" s="149" t="s">
        <v>8</v>
      </c>
      <c r="H261" s="102">
        <f>SUM(H262)</f>
        <v>13233517</v>
      </c>
      <c r="I261" s="102">
        <f>SUM(I262)</f>
        <v>13233517</v>
      </c>
      <c r="J261" s="102">
        <f>SUM(J262)</f>
        <v>3157662</v>
      </c>
      <c r="K261" s="362">
        <f t="shared" si="45"/>
        <v>23.861094522340508</v>
      </c>
    </row>
    <row r="262" spans="1:11" ht="23.25" x14ac:dyDescent="0.25">
      <c r="A262" s="53" t="s">
        <v>16</v>
      </c>
      <c r="B262" s="72" t="s">
        <v>56</v>
      </c>
      <c r="C262" s="81" t="s">
        <v>112</v>
      </c>
      <c r="D262" s="81" t="s">
        <v>96</v>
      </c>
      <c r="E262" s="51">
        <v>926</v>
      </c>
      <c r="F262" s="120">
        <v>80450</v>
      </c>
      <c r="G262" s="119" t="s">
        <v>17</v>
      </c>
      <c r="H262" s="240">
        <f>SUM(H263:H263)</f>
        <v>13233517</v>
      </c>
      <c r="I262" s="240">
        <f>SUM(I263:I263)</f>
        <v>13233517</v>
      </c>
      <c r="J262" s="240">
        <f>SUM(J263:J263)</f>
        <v>3157662</v>
      </c>
      <c r="K262" s="362">
        <f t="shared" si="45"/>
        <v>23.861094522340508</v>
      </c>
    </row>
    <row r="263" spans="1:11" x14ac:dyDescent="0.25">
      <c r="A263" s="124" t="s">
        <v>148</v>
      </c>
      <c r="B263" s="72" t="s">
        <v>56</v>
      </c>
      <c r="C263" s="81" t="s">
        <v>112</v>
      </c>
      <c r="D263" s="81" t="s">
        <v>96</v>
      </c>
      <c r="E263" s="51">
        <v>926</v>
      </c>
      <c r="F263" s="120">
        <v>80450</v>
      </c>
      <c r="G263" s="119" t="s">
        <v>147</v>
      </c>
      <c r="H263" s="240">
        <f>SUM(Лист1!G137)</f>
        <v>13233517</v>
      </c>
      <c r="I263" s="240">
        <f>SUM(Лист1!H137)</f>
        <v>13233517</v>
      </c>
      <c r="J263" s="240">
        <f>SUM(Лист1!I137)</f>
        <v>3157662</v>
      </c>
      <c r="K263" s="362">
        <f t="shared" si="45"/>
        <v>23.861094522340508</v>
      </c>
    </row>
    <row r="264" spans="1:11" x14ac:dyDescent="0.25">
      <c r="A264" s="129" t="s">
        <v>201</v>
      </c>
      <c r="B264" s="74" t="s">
        <v>56</v>
      </c>
      <c r="C264" s="80" t="s">
        <v>112</v>
      </c>
      <c r="D264" s="80" t="s">
        <v>96</v>
      </c>
      <c r="E264" s="66">
        <v>926</v>
      </c>
      <c r="F264" s="148">
        <v>80480</v>
      </c>
      <c r="G264" s="149" t="s">
        <v>8</v>
      </c>
      <c r="H264" s="102">
        <f>SUM(H265)</f>
        <v>15002899</v>
      </c>
      <c r="I264" s="102">
        <f>SUM(I265)</f>
        <v>15002899</v>
      </c>
      <c r="J264" s="102">
        <f>SUM(J265)</f>
        <v>3608300.52</v>
      </c>
      <c r="K264" s="362">
        <f t="shared" si="45"/>
        <v>24.05068860358255</v>
      </c>
    </row>
    <row r="265" spans="1:11" ht="23.25" x14ac:dyDescent="0.25">
      <c r="A265" s="53" t="s">
        <v>16</v>
      </c>
      <c r="B265" s="72" t="s">
        <v>56</v>
      </c>
      <c r="C265" s="81" t="s">
        <v>112</v>
      </c>
      <c r="D265" s="81" t="s">
        <v>96</v>
      </c>
      <c r="E265" s="51">
        <v>926</v>
      </c>
      <c r="F265" s="120">
        <v>80480</v>
      </c>
      <c r="G265" s="119" t="s">
        <v>17</v>
      </c>
      <c r="H265" s="240">
        <f>SUM(H266:H266)</f>
        <v>15002899</v>
      </c>
      <c r="I265" s="240">
        <f>SUM(I266:I266)</f>
        <v>15002899</v>
      </c>
      <c r="J265" s="240">
        <f>SUM(J266:J266)</f>
        <v>3608300.52</v>
      </c>
      <c r="K265" s="362">
        <f t="shared" si="45"/>
        <v>24.05068860358255</v>
      </c>
    </row>
    <row r="266" spans="1:11" x14ac:dyDescent="0.25">
      <c r="A266" s="124" t="s">
        <v>148</v>
      </c>
      <c r="B266" s="72" t="s">
        <v>56</v>
      </c>
      <c r="C266" s="81" t="s">
        <v>112</v>
      </c>
      <c r="D266" s="81" t="s">
        <v>96</v>
      </c>
      <c r="E266" s="51">
        <v>926</v>
      </c>
      <c r="F266" s="120">
        <v>80480</v>
      </c>
      <c r="G266" s="119" t="s">
        <v>147</v>
      </c>
      <c r="H266" s="240">
        <f>SUM(Лист1!G143)</f>
        <v>15002899</v>
      </c>
      <c r="I266" s="240">
        <f>SUM(Лист1!H143)</f>
        <v>15002899</v>
      </c>
      <c r="J266" s="240">
        <f>SUM(Лист1!I143)</f>
        <v>3608300.52</v>
      </c>
      <c r="K266" s="362">
        <f t="shared" si="45"/>
        <v>24.05068860358255</v>
      </c>
    </row>
    <row r="267" spans="1:11" x14ac:dyDescent="0.25">
      <c r="A267" s="56" t="s">
        <v>68</v>
      </c>
      <c r="B267" s="74" t="s">
        <v>56</v>
      </c>
      <c r="C267" s="80" t="s">
        <v>112</v>
      </c>
      <c r="D267" s="80" t="s">
        <v>96</v>
      </c>
      <c r="E267" s="66">
        <v>926</v>
      </c>
      <c r="F267" s="148">
        <v>80490</v>
      </c>
      <c r="G267" s="149" t="s">
        <v>8</v>
      </c>
      <c r="H267" s="102">
        <f t="shared" ref="H267:J268" si="46">SUM(H268)</f>
        <v>2020035</v>
      </c>
      <c r="I267" s="102">
        <f t="shared" si="46"/>
        <v>2020035</v>
      </c>
      <c r="J267" s="102">
        <f t="shared" si="46"/>
        <v>577005</v>
      </c>
      <c r="K267" s="362">
        <f t="shared" si="45"/>
        <v>28.56410903771469</v>
      </c>
    </row>
    <row r="268" spans="1:11" ht="23.25" x14ac:dyDescent="0.25">
      <c r="A268" s="53" t="s">
        <v>16</v>
      </c>
      <c r="B268" s="72" t="s">
        <v>56</v>
      </c>
      <c r="C268" s="81" t="s">
        <v>112</v>
      </c>
      <c r="D268" s="81" t="s">
        <v>96</v>
      </c>
      <c r="E268" s="51">
        <v>926</v>
      </c>
      <c r="F268" s="120">
        <v>80490</v>
      </c>
      <c r="G268" s="119" t="s">
        <v>17</v>
      </c>
      <c r="H268" s="240">
        <f t="shared" si="46"/>
        <v>2020035</v>
      </c>
      <c r="I268" s="240">
        <f t="shared" si="46"/>
        <v>2020035</v>
      </c>
      <c r="J268" s="240">
        <f t="shared" si="46"/>
        <v>577005</v>
      </c>
      <c r="K268" s="362">
        <f t="shared" si="45"/>
        <v>28.56410903771469</v>
      </c>
    </row>
    <row r="269" spans="1:11" x14ac:dyDescent="0.25">
      <c r="A269" s="124" t="s">
        <v>148</v>
      </c>
      <c r="B269" s="72" t="s">
        <v>56</v>
      </c>
      <c r="C269" s="81" t="s">
        <v>112</v>
      </c>
      <c r="D269" s="81" t="s">
        <v>96</v>
      </c>
      <c r="E269" s="51">
        <v>926</v>
      </c>
      <c r="F269" s="120">
        <v>80490</v>
      </c>
      <c r="G269" s="119" t="s">
        <v>147</v>
      </c>
      <c r="H269" s="240">
        <f>SUM(Лист1!G162)</f>
        <v>2020035</v>
      </c>
      <c r="I269" s="240">
        <f>SUM(Лист1!H162)</f>
        <v>2020035</v>
      </c>
      <c r="J269" s="240">
        <f>SUM(Лист1!I162)</f>
        <v>577005</v>
      </c>
      <c r="K269" s="362">
        <f t="shared" si="45"/>
        <v>28.56410903771469</v>
      </c>
    </row>
    <row r="270" spans="1:11" ht="26.25" x14ac:dyDescent="0.25">
      <c r="A270" s="129" t="s">
        <v>188</v>
      </c>
      <c r="B270" s="74" t="s">
        <v>56</v>
      </c>
      <c r="C270" s="80" t="s">
        <v>112</v>
      </c>
      <c r="D270" s="80" t="s">
        <v>96</v>
      </c>
      <c r="E270" s="150" t="s">
        <v>65</v>
      </c>
      <c r="F270" s="148">
        <v>80720</v>
      </c>
      <c r="G270" s="149" t="s">
        <v>8</v>
      </c>
      <c r="H270" s="102">
        <f>SUM(H271+H273+H275)</f>
        <v>10375346</v>
      </c>
      <c r="I270" s="102">
        <f>SUM(I271+I273+I275)</f>
        <v>10375346</v>
      </c>
      <c r="J270" s="102">
        <f>SUM(J271+J273+J275)</f>
        <v>2029645.96</v>
      </c>
      <c r="K270" s="362">
        <f t="shared" si="45"/>
        <v>19.562200238912514</v>
      </c>
    </row>
    <row r="271" spans="1:11" ht="33" x14ac:dyDescent="0.25">
      <c r="A271" s="62" t="s">
        <v>29</v>
      </c>
      <c r="B271" s="72" t="s">
        <v>56</v>
      </c>
      <c r="C271" s="81" t="s">
        <v>112</v>
      </c>
      <c r="D271" s="81" t="s">
        <v>96</v>
      </c>
      <c r="E271" s="125" t="s">
        <v>65</v>
      </c>
      <c r="F271" s="120">
        <v>80720</v>
      </c>
      <c r="G271" s="119" t="s">
        <v>30</v>
      </c>
      <c r="H271" s="240">
        <f>SUM(H272)</f>
        <v>10180893</v>
      </c>
      <c r="I271" s="240">
        <f>SUM(I272)</f>
        <v>10180893</v>
      </c>
      <c r="J271" s="240">
        <f>SUM(J272)</f>
        <v>2007260.91</v>
      </c>
      <c r="K271" s="362">
        <f t="shared" si="45"/>
        <v>19.715961163721101</v>
      </c>
    </row>
    <row r="272" spans="1:11" x14ac:dyDescent="0.25">
      <c r="A272" s="53" t="s">
        <v>33</v>
      </c>
      <c r="B272" s="72" t="s">
        <v>56</v>
      </c>
      <c r="C272" s="81" t="s">
        <v>112</v>
      </c>
      <c r="D272" s="81" t="s">
        <v>96</v>
      </c>
      <c r="E272" s="125" t="s">
        <v>65</v>
      </c>
      <c r="F272" s="120">
        <v>80720</v>
      </c>
      <c r="G272" s="119" t="s">
        <v>34</v>
      </c>
      <c r="H272" s="240">
        <f>SUM(Лист1!G169)</f>
        <v>10180893</v>
      </c>
      <c r="I272" s="240">
        <f>SUM(Лист1!H169)</f>
        <v>10180893</v>
      </c>
      <c r="J272" s="240">
        <f>SUM(Лист1!I169)</f>
        <v>2007260.91</v>
      </c>
      <c r="K272" s="362">
        <f t="shared" si="45"/>
        <v>19.715961163721101</v>
      </c>
    </row>
    <row r="273" spans="1:11" x14ac:dyDescent="0.25">
      <c r="A273" s="62" t="s">
        <v>12</v>
      </c>
      <c r="B273" s="72" t="s">
        <v>56</v>
      </c>
      <c r="C273" s="81" t="s">
        <v>112</v>
      </c>
      <c r="D273" s="81" t="s">
        <v>96</v>
      </c>
      <c r="E273" s="125" t="s">
        <v>65</v>
      </c>
      <c r="F273" s="120">
        <v>80720</v>
      </c>
      <c r="G273" s="119" t="s">
        <v>13</v>
      </c>
      <c r="H273" s="240">
        <f>SUM(H274)</f>
        <v>178953</v>
      </c>
      <c r="I273" s="240">
        <f>SUM(I274)</f>
        <v>178953</v>
      </c>
      <c r="J273" s="240">
        <f>SUM(J274)</f>
        <v>12900</v>
      </c>
      <c r="K273" s="362">
        <f t="shared" si="45"/>
        <v>7.2085966706341891</v>
      </c>
    </row>
    <row r="274" spans="1:11" x14ac:dyDescent="0.25">
      <c r="A274" s="123" t="s">
        <v>157</v>
      </c>
      <c r="B274" s="72" t="s">
        <v>56</v>
      </c>
      <c r="C274" s="81" t="s">
        <v>112</v>
      </c>
      <c r="D274" s="81" t="s">
        <v>96</v>
      </c>
      <c r="E274" s="125" t="s">
        <v>65</v>
      </c>
      <c r="F274" s="120">
        <v>80720</v>
      </c>
      <c r="G274" s="119" t="s">
        <v>15</v>
      </c>
      <c r="H274" s="240">
        <f>SUM(Лист1!G171)</f>
        <v>178953</v>
      </c>
      <c r="I274" s="240">
        <f>SUM(Лист1!H171)</f>
        <v>178953</v>
      </c>
      <c r="J274" s="240">
        <f>SUM(Лист1!I171)</f>
        <v>12900</v>
      </c>
      <c r="K274" s="362">
        <f t="shared" si="45"/>
        <v>7.2085966706341891</v>
      </c>
    </row>
    <row r="275" spans="1:11" x14ac:dyDescent="0.25">
      <c r="A275" s="62" t="s">
        <v>35</v>
      </c>
      <c r="B275" s="72" t="s">
        <v>56</v>
      </c>
      <c r="C275" s="81" t="s">
        <v>112</v>
      </c>
      <c r="D275" s="81" t="s">
        <v>96</v>
      </c>
      <c r="E275" s="125" t="s">
        <v>65</v>
      </c>
      <c r="F275" s="120">
        <v>80720</v>
      </c>
      <c r="G275" s="119" t="s">
        <v>36</v>
      </c>
      <c r="H275" s="240">
        <f>SUM(H276)</f>
        <v>15500</v>
      </c>
      <c r="I275" s="240">
        <f>SUM(I276)</f>
        <v>15500</v>
      </c>
      <c r="J275" s="240">
        <f>SUM(J276)</f>
        <v>9485.0499999999993</v>
      </c>
      <c r="K275" s="362">
        <f t="shared" si="45"/>
        <v>61.193870967741923</v>
      </c>
    </row>
    <row r="276" spans="1:11" x14ac:dyDescent="0.25">
      <c r="A276" s="123" t="s">
        <v>139</v>
      </c>
      <c r="B276" s="72" t="s">
        <v>56</v>
      </c>
      <c r="C276" s="81" t="s">
        <v>112</v>
      </c>
      <c r="D276" s="81" t="s">
        <v>96</v>
      </c>
      <c r="E276" s="125" t="s">
        <v>65</v>
      </c>
      <c r="F276" s="120">
        <v>80720</v>
      </c>
      <c r="G276" s="119" t="s">
        <v>138</v>
      </c>
      <c r="H276" s="240">
        <f>SUM(Лист1!G173)</f>
        <v>15500</v>
      </c>
      <c r="I276" s="240">
        <f>SUM(Лист1!H173)</f>
        <v>15500</v>
      </c>
      <c r="J276" s="240">
        <f>SUM(Лист1!I173)</f>
        <v>9485.0499999999993</v>
      </c>
      <c r="K276" s="362">
        <f t="shared" si="45"/>
        <v>61.193870967741923</v>
      </c>
    </row>
    <row r="277" spans="1:11" ht="77.25" x14ac:dyDescent="0.25">
      <c r="A277" s="129" t="s">
        <v>199</v>
      </c>
      <c r="B277" s="74" t="s">
        <v>56</v>
      </c>
      <c r="C277" s="80" t="s">
        <v>112</v>
      </c>
      <c r="D277" s="80" t="s">
        <v>96</v>
      </c>
      <c r="E277" s="66">
        <v>926</v>
      </c>
      <c r="F277" s="148">
        <v>84270</v>
      </c>
      <c r="G277" s="149" t="s">
        <v>8</v>
      </c>
      <c r="H277" s="102">
        <f>SUM(H278)</f>
        <v>4780000</v>
      </c>
      <c r="I277" s="102">
        <f>SUM(I278)</f>
        <v>4780000</v>
      </c>
      <c r="J277" s="102">
        <f>SUM(J278)</f>
        <v>798000</v>
      </c>
      <c r="K277" s="362">
        <f t="shared" si="45"/>
        <v>16.694560669456067</v>
      </c>
    </row>
    <row r="278" spans="1:11" ht="23.25" x14ac:dyDescent="0.25">
      <c r="A278" s="123" t="s">
        <v>16</v>
      </c>
      <c r="B278" s="72" t="s">
        <v>56</v>
      </c>
      <c r="C278" s="81" t="s">
        <v>112</v>
      </c>
      <c r="D278" s="81" t="s">
        <v>96</v>
      </c>
      <c r="E278" s="51">
        <v>926</v>
      </c>
      <c r="F278" s="120">
        <v>84270</v>
      </c>
      <c r="G278" s="119" t="s">
        <v>17</v>
      </c>
      <c r="H278" s="240">
        <f>SUM(H279:H279)</f>
        <v>4780000</v>
      </c>
      <c r="I278" s="240">
        <f>SUM(I279:I279)</f>
        <v>4780000</v>
      </c>
      <c r="J278" s="240">
        <f>SUM(J279:J279)</f>
        <v>798000</v>
      </c>
      <c r="K278" s="362">
        <f t="shared" si="45"/>
        <v>16.694560669456067</v>
      </c>
    </row>
    <row r="279" spans="1:11" x14ac:dyDescent="0.25">
      <c r="A279" s="124" t="s">
        <v>148</v>
      </c>
      <c r="B279" s="72" t="s">
        <v>56</v>
      </c>
      <c r="C279" s="81" t="s">
        <v>112</v>
      </c>
      <c r="D279" s="81" t="s">
        <v>96</v>
      </c>
      <c r="E279" s="51">
        <v>926</v>
      </c>
      <c r="F279" s="120">
        <v>84270</v>
      </c>
      <c r="G279" s="119" t="s">
        <v>147</v>
      </c>
      <c r="H279" s="240">
        <f>SUM(Лист1!G140)</f>
        <v>4780000</v>
      </c>
      <c r="I279" s="240">
        <f>SUM(Лист1!H140)</f>
        <v>4780000</v>
      </c>
      <c r="J279" s="240">
        <f>SUM(Лист1!I140)</f>
        <v>798000</v>
      </c>
      <c r="K279" s="362">
        <f t="shared" si="45"/>
        <v>16.694560669456067</v>
      </c>
    </row>
    <row r="280" spans="1:11" ht="64.5" x14ac:dyDescent="0.25">
      <c r="A280" s="129" t="s">
        <v>204</v>
      </c>
      <c r="B280" s="74" t="s">
        <v>56</v>
      </c>
      <c r="C280" s="80" t="s">
        <v>112</v>
      </c>
      <c r="D280" s="80" t="s">
        <v>96</v>
      </c>
      <c r="E280" s="66">
        <v>926</v>
      </c>
      <c r="F280" s="148">
        <v>84260</v>
      </c>
      <c r="G280" s="149" t="s">
        <v>8</v>
      </c>
      <c r="H280" s="102">
        <f>SUM(H281)</f>
        <v>8312020</v>
      </c>
      <c r="I280" s="102">
        <f>SUM(I281)</f>
        <v>8312020</v>
      </c>
      <c r="J280" s="102">
        <f>SUM(J281)</f>
        <v>1455000</v>
      </c>
      <c r="K280" s="362">
        <f t="shared" si="45"/>
        <v>17.504770200264197</v>
      </c>
    </row>
    <row r="281" spans="1:11" ht="23.25" x14ac:dyDescent="0.25">
      <c r="A281" s="123" t="s">
        <v>16</v>
      </c>
      <c r="B281" s="72" t="s">
        <v>56</v>
      </c>
      <c r="C281" s="81" t="s">
        <v>112</v>
      </c>
      <c r="D281" s="81" t="s">
        <v>96</v>
      </c>
      <c r="E281" s="51">
        <v>926</v>
      </c>
      <c r="F281" s="120">
        <v>84260</v>
      </c>
      <c r="G281" s="119" t="s">
        <v>17</v>
      </c>
      <c r="H281" s="240">
        <f>SUM(H282:H282)</f>
        <v>8312020</v>
      </c>
      <c r="I281" s="240">
        <f>SUM(I282:I282)</f>
        <v>8312020</v>
      </c>
      <c r="J281" s="240">
        <f>SUM(J282:J282)</f>
        <v>1455000</v>
      </c>
      <c r="K281" s="362">
        <f t="shared" si="45"/>
        <v>17.504770200264197</v>
      </c>
    </row>
    <row r="282" spans="1:11" x14ac:dyDescent="0.25">
      <c r="A282" s="124" t="s">
        <v>148</v>
      </c>
      <c r="B282" s="72" t="s">
        <v>56</v>
      </c>
      <c r="C282" s="81" t="s">
        <v>112</v>
      </c>
      <c r="D282" s="81" t="s">
        <v>96</v>
      </c>
      <c r="E282" s="51">
        <v>926</v>
      </c>
      <c r="F282" s="120">
        <v>84260</v>
      </c>
      <c r="G282" s="119" t="s">
        <v>147</v>
      </c>
      <c r="H282" s="240">
        <f>SUM(Лист1!G165+Лист1!G149)</f>
        <v>8312020</v>
      </c>
      <c r="I282" s="240">
        <f>SUM(Лист1!H165+Лист1!H149)</f>
        <v>8312020</v>
      </c>
      <c r="J282" s="240">
        <f>SUM(Лист1!I165+Лист1!I149)</f>
        <v>1455000</v>
      </c>
      <c r="K282" s="362">
        <f t="shared" si="45"/>
        <v>17.504770200264197</v>
      </c>
    </row>
    <row r="283" spans="1:11" ht="60.75" x14ac:dyDescent="0.25">
      <c r="A283" s="297" t="s">
        <v>339</v>
      </c>
      <c r="B283" s="74" t="s">
        <v>56</v>
      </c>
      <c r="C283" s="80" t="s">
        <v>112</v>
      </c>
      <c r="D283" s="80" t="s">
        <v>96</v>
      </c>
      <c r="E283" s="66">
        <v>926</v>
      </c>
      <c r="F283" s="148">
        <v>14210</v>
      </c>
      <c r="G283" s="149" t="s">
        <v>8</v>
      </c>
      <c r="H283" s="102">
        <f>SUM(H284+H286)</f>
        <v>115200</v>
      </c>
      <c r="I283" s="102">
        <f>SUM(I284+I286)</f>
        <v>115200</v>
      </c>
      <c r="J283" s="102">
        <f>SUM(J284+J286)</f>
        <v>27900</v>
      </c>
      <c r="K283" s="362">
        <f t="shared" si="45"/>
        <v>24.21875</v>
      </c>
    </row>
    <row r="284" spans="1:11" ht="23.25" x14ac:dyDescent="0.25">
      <c r="A284" s="53" t="s">
        <v>16</v>
      </c>
      <c r="B284" s="72" t="s">
        <v>56</v>
      </c>
      <c r="C284" s="81" t="s">
        <v>112</v>
      </c>
      <c r="D284" s="81" t="s">
        <v>96</v>
      </c>
      <c r="E284" s="51">
        <v>926</v>
      </c>
      <c r="F284" s="120">
        <v>14210</v>
      </c>
      <c r="G284" s="119" t="s">
        <v>17</v>
      </c>
      <c r="H284" s="240">
        <f t="shared" ref="H284:J284" si="47">SUM(H285)</f>
        <v>111600</v>
      </c>
      <c r="I284" s="240">
        <f t="shared" si="47"/>
        <v>111600</v>
      </c>
      <c r="J284" s="240">
        <f t="shared" si="47"/>
        <v>27000</v>
      </c>
      <c r="K284" s="362">
        <f t="shared" si="45"/>
        <v>24.193548387096776</v>
      </c>
    </row>
    <row r="285" spans="1:11" x14ac:dyDescent="0.25">
      <c r="A285" s="124" t="s">
        <v>148</v>
      </c>
      <c r="B285" s="72" t="s">
        <v>56</v>
      </c>
      <c r="C285" s="81" t="s">
        <v>112</v>
      </c>
      <c r="D285" s="81" t="s">
        <v>96</v>
      </c>
      <c r="E285" s="51">
        <v>926</v>
      </c>
      <c r="F285" s="120">
        <v>14210</v>
      </c>
      <c r="G285" s="119" t="s">
        <v>147</v>
      </c>
      <c r="H285" s="240">
        <f>SUM(Лист1!G146)</f>
        <v>111600</v>
      </c>
      <c r="I285" s="240">
        <f>SUM(Лист1!H146)</f>
        <v>111600</v>
      </c>
      <c r="J285" s="240">
        <f>SUM(Лист1!I146)</f>
        <v>27000</v>
      </c>
      <c r="K285" s="362">
        <f t="shared" si="45"/>
        <v>24.193548387096776</v>
      </c>
    </row>
    <row r="286" spans="1:11" x14ac:dyDescent="0.25">
      <c r="A286" s="123" t="s">
        <v>47</v>
      </c>
      <c r="B286" s="72" t="s">
        <v>56</v>
      </c>
      <c r="C286" s="81" t="s">
        <v>112</v>
      </c>
      <c r="D286" s="81" t="s">
        <v>96</v>
      </c>
      <c r="E286" s="51">
        <v>926</v>
      </c>
      <c r="F286" s="120">
        <v>14210</v>
      </c>
      <c r="G286" s="119" t="s">
        <v>48</v>
      </c>
      <c r="H286" s="240">
        <f>SUM(H287)</f>
        <v>3600</v>
      </c>
      <c r="I286" s="240">
        <f>SUM(I287)</f>
        <v>3600</v>
      </c>
      <c r="J286" s="240">
        <f>SUM(J287)</f>
        <v>900</v>
      </c>
      <c r="K286" s="362">
        <f t="shared" si="45"/>
        <v>25</v>
      </c>
    </row>
    <row r="287" spans="1:11" x14ac:dyDescent="0.25">
      <c r="A287" s="123" t="s">
        <v>142</v>
      </c>
      <c r="B287" s="72" t="s">
        <v>56</v>
      </c>
      <c r="C287" s="81" t="s">
        <v>112</v>
      </c>
      <c r="D287" s="81" t="s">
        <v>96</v>
      </c>
      <c r="E287" s="51">
        <v>926</v>
      </c>
      <c r="F287" s="120">
        <v>14210</v>
      </c>
      <c r="G287" s="119" t="s">
        <v>141</v>
      </c>
      <c r="H287" s="240">
        <f>SUM(Лист1!G176)</f>
        <v>3600</v>
      </c>
      <c r="I287" s="240">
        <f>SUM(Лист1!H176)</f>
        <v>3600</v>
      </c>
      <c r="J287" s="240">
        <f>SUM(Лист1!I176)</f>
        <v>900</v>
      </c>
      <c r="K287" s="362">
        <f t="shared" si="45"/>
        <v>25</v>
      </c>
    </row>
    <row r="288" spans="1:11" ht="51.75" x14ac:dyDescent="0.25">
      <c r="A288" s="258" t="s">
        <v>279</v>
      </c>
      <c r="B288" s="74" t="s">
        <v>56</v>
      </c>
      <c r="C288" s="80" t="s">
        <v>112</v>
      </c>
      <c r="D288" s="80" t="s">
        <v>96</v>
      </c>
      <c r="E288" s="66">
        <v>926</v>
      </c>
      <c r="F288" s="148" t="s">
        <v>280</v>
      </c>
      <c r="G288" s="149" t="s">
        <v>8</v>
      </c>
      <c r="H288" s="102">
        <f>SUM(H289)</f>
        <v>1998954</v>
      </c>
      <c r="I288" s="102">
        <f>SUM(I289)</f>
        <v>1998954</v>
      </c>
      <c r="J288" s="102">
        <f>SUM(J289)</f>
        <v>0</v>
      </c>
      <c r="K288" s="362">
        <f t="shared" si="45"/>
        <v>0</v>
      </c>
    </row>
    <row r="289" spans="1:11" ht="23.25" x14ac:dyDescent="0.25">
      <c r="A289" s="157" t="s">
        <v>16</v>
      </c>
      <c r="B289" s="72" t="s">
        <v>56</v>
      </c>
      <c r="C289" s="81" t="s">
        <v>112</v>
      </c>
      <c r="D289" s="81" t="s">
        <v>96</v>
      </c>
      <c r="E289" s="51">
        <v>926</v>
      </c>
      <c r="F289" s="120" t="s">
        <v>280</v>
      </c>
      <c r="G289" s="119" t="s">
        <v>17</v>
      </c>
      <c r="H289" s="240">
        <f t="shared" ref="H289:J289" si="48">SUM(H290)</f>
        <v>1998954</v>
      </c>
      <c r="I289" s="240">
        <f t="shared" si="48"/>
        <v>1998954</v>
      </c>
      <c r="J289" s="240">
        <f t="shared" si="48"/>
        <v>0</v>
      </c>
      <c r="K289" s="362">
        <f t="shared" si="45"/>
        <v>0</v>
      </c>
    </row>
    <row r="290" spans="1:11" x14ac:dyDescent="0.25">
      <c r="A290" s="270" t="s">
        <v>148</v>
      </c>
      <c r="B290" s="72" t="s">
        <v>56</v>
      </c>
      <c r="C290" s="81" t="s">
        <v>112</v>
      </c>
      <c r="D290" s="81" t="s">
        <v>96</v>
      </c>
      <c r="E290" s="51">
        <v>926</v>
      </c>
      <c r="F290" s="120" t="s">
        <v>280</v>
      </c>
      <c r="G290" s="119" t="s">
        <v>147</v>
      </c>
      <c r="H290" s="240">
        <f>SUM(Лист1!G151)</f>
        <v>1998954</v>
      </c>
      <c r="I290" s="240">
        <f>SUM(Лист1!H151)</f>
        <v>1998954</v>
      </c>
      <c r="J290" s="240">
        <f>SUM(Лист1!I151)</f>
        <v>0</v>
      </c>
      <c r="K290" s="362">
        <f t="shared" si="45"/>
        <v>0</v>
      </c>
    </row>
    <row r="291" spans="1:11" x14ac:dyDescent="0.25">
      <c r="A291" s="258" t="s">
        <v>353</v>
      </c>
      <c r="B291" s="74" t="s">
        <v>56</v>
      </c>
      <c r="C291" s="80" t="s">
        <v>112</v>
      </c>
      <c r="D291" s="80" t="s">
        <v>96</v>
      </c>
      <c r="E291" s="66">
        <v>926</v>
      </c>
      <c r="F291" s="148" t="s">
        <v>354</v>
      </c>
      <c r="G291" s="149" t="s">
        <v>8</v>
      </c>
      <c r="H291" s="102">
        <f t="shared" ref="H291" si="49">SUM(H292)</f>
        <v>423806</v>
      </c>
      <c r="I291" s="102">
        <f t="shared" ref="I291:J291" si="50">SUM(I292)</f>
        <v>423806</v>
      </c>
      <c r="J291" s="102">
        <f t="shared" si="50"/>
        <v>423806</v>
      </c>
      <c r="K291" s="362">
        <f t="shared" si="45"/>
        <v>100</v>
      </c>
    </row>
    <row r="292" spans="1:11" ht="23.25" x14ac:dyDescent="0.25">
      <c r="A292" s="157" t="s">
        <v>16</v>
      </c>
      <c r="B292" s="72" t="s">
        <v>56</v>
      </c>
      <c r="C292" s="81" t="s">
        <v>112</v>
      </c>
      <c r="D292" s="81" t="s">
        <v>96</v>
      </c>
      <c r="E292" s="51">
        <v>926</v>
      </c>
      <c r="F292" s="120" t="s">
        <v>354</v>
      </c>
      <c r="G292" s="119" t="s">
        <v>17</v>
      </c>
      <c r="H292" s="240">
        <f t="shared" ref="H292:J295" si="51">SUM(H293)</f>
        <v>423806</v>
      </c>
      <c r="I292" s="240">
        <f t="shared" si="51"/>
        <v>423806</v>
      </c>
      <c r="J292" s="240">
        <f t="shared" si="51"/>
        <v>423806</v>
      </c>
      <c r="K292" s="362">
        <f t="shared" si="45"/>
        <v>100</v>
      </c>
    </row>
    <row r="293" spans="1:11" x14ac:dyDescent="0.25">
      <c r="A293" s="270" t="s">
        <v>148</v>
      </c>
      <c r="B293" s="72" t="s">
        <v>56</v>
      </c>
      <c r="C293" s="81" t="s">
        <v>112</v>
      </c>
      <c r="D293" s="81" t="s">
        <v>96</v>
      </c>
      <c r="E293" s="51">
        <v>926</v>
      </c>
      <c r="F293" s="120" t="s">
        <v>354</v>
      </c>
      <c r="G293" s="119" t="s">
        <v>147</v>
      </c>
      <c r="H293" s="240">
        <f>SUM(Лист1!G154)</f>
        <v>423806</v>
      </c>
      <c r="I293" s="240">
        <f>SUM(Лист1!H154)</f>
        <v>423806</v>
      </c>
      <c r="J293" s="240">
        <f>SUM(Лист1!I154)</f>
        <v>423806</v>
      </c>
      <c r="K293" s="362">
        <f t="shared" si="45"/>
        <v>100</v>
      </c>
    </row>
    <row r="294" spans="1:11" ht="51.75" x14ac:dyDescent="0.25">
      <c r="A294" s="258" t="s">
        <v>352</v>
      </c>
      <c r="B294" s="74" t="s">
        <v>56</v>
      </c>
      <c r="C294" s="80" t="s">
        <v>112</v>
      </c>
      <c r="D294" s="80" t="s">
        <v>96</v>
      </c>
      <c r="E294" s="66">
        <v>926</v>
      </c>
      <c r="F294" s="148" t="s">
        <v>355</v>
      </c>
      <c r="G294" s="149" t="s">
        <v>8</v>
      </c>
      <c r="H294" s="102">
        <f t="shared" ref="H294" si="52">SUM(H295)</f>
        <v>1063830</v>
      </c>
      <c r="I294" s="102">
        <f t="shared" ref="I294:J294" si="53">SUM(I295)</f>
        <v>1063830</v>
      </c>
      <c r="J294" s="102">
        <f t="shared" si="53"/>
        <v>0</v>
      </c>
      <c r="K294" s="362">
        <f t="shared" si="45"/>
        <v>0</v>
      </c>
    </row>
    <row r="295" spans="1:11" ht="23.25" x14ac:dyDescent="0.25">
      <c r="A295" s="157" t="s">
        <v>16</v>
      </c>
      <c r="B295" s="72" t="s">
        <v>56</v>
      </c>
      <c r="C295" s="81" t="s">
        <v>112</v>
      </c>
      <c r="D295" s="81" t="s">
        <v>96</v>
      </c>
      <c r="E295" s="51">
        <v>926</v>
      </c>
      <c r="F295" s="120" t="s">
        <v>355</v>
      </c>
      <c r="G295" s="119" t="s">
        <v>17</v>
      </c>
      <c r="H295" s="240">
        <f t="shared" si="51"/>
        <v>1063830</v>
      </c>
      <c r="I295" s="240">
        <f t="shared" si="51"/>
        <v>1063830</v>
      </c>
      <c r="J295" s="240">
        <f t="shared" si="51"/>
        <v>0</v>
      </c>
      <c r="K295" s="362">
        <f t="shared" si="45"/>
        <v>0</v>
      </c>
    </row>
    <row r="296" spans="1:11" x14ac:dyDescent="0.25">
      <c r="A296" s="270" t="s">
        <v>148</v>
      </c>
      <c r="B296" s="72" t="s">
        <v>56</v>
      </c>
      <c r="C296" s="81" t="s">
        <v>112</v>
      </c>
      <c r="D296" s="81" t="s">
        <v>96</v>
      </c>
      <c r="E296" s="51">
        <v>926</v>
      </c>
      <c r="F296" s="120" t="s">
        <v>355</v>
      </c>
      <c r="G296" s="119" t="s">
        <v>147</v>
      </c>
      <c r="H296" s="240">
        <f>SUM(Лист1!G157)</f>
        <v>1063830</v>
      </c>
      <c r="I296" s="240">
        <f>SUM(Лист1!H157)</f>
        <v>1063830</v>
      </c>
      <c r="J296" s="240">
        <f>SUM(Лист1!I157)</f>
        <v>0</v>
      </c>
      <c r="K296" s="362">
        <f t="shared" si="45"/>
        <v>0</v>
      </c>
    </row>
    <row r="297" spans="1:11" ht="18" x14ac:dyDescent="0.25">
      <c r="A297" s="163" t="s">
        <v>264</v>
      </c>
      <c r="B297" s="75" t="s">
        <v>56</v>
      </c>
      <c r="C297" s="79" t="s">
        <v>145</v>
      </c>
      <c r="D297" s="80"/>
      <c r="E297" s="150"/>
      <c r="F297" s="148"/>
      <c r="G297" s="149"/>
      <c r="H297" s="102">
        <f>SUM(H298)</f>
        <v>1745028</v>
      </c>
      <c r="I297" s="102">
        <f>SUM(I298)</f>
        <v>1745028</v>
      </c>
      <c r="J297" s="102">
        <f>SUM(J298)</f>
        <v>281801.19</v>
      </c>
      <c r="K297" s="362">
        <f t="shared" si="45"/>
        <v>16.148806208267143</v>
      </c>
    </row>
    <row r="298" spans="1:11" ht="26.25" x14ac:dyDescent="0.25">
      <c r="A298" s="63" t="s">
        <v>129</v>
      </c>
      <c r="B298" s="75" t="s">
        <v>56</v>
      </c>
      <c r="C298" s="79" t="s">
        <v>145</v>
      </c>
      <c r="D298" s="79" t="s">
        <v>38</v>
      </c>
      <c r="E298" s="51"/>
      <c r="F298" s="120"/>
      <c r="G298" s="119"/>
      <c r="H298" s="102">
        <f t="shared" ref="H298:J298" si="54">SUM(H299)</f>
        <v>1745028</v>
      </c>
      <c r="I298" s="102">
        <f t="shared" si="54"/>
        <v>1745028</v>
      </c>
      <c r="J298" s="102">
        <f t="shared" si="54"/>
        <v>281801.19</v>
      </c>
      <c r="K298" s="362">
        <f t="shared" si="45"/>
        <v>16.148806208267143</v>
      </c>
    </row>
    <row r="299" spans="1:11" ht="26.25" x14ac:dyDescent="0.25">
      <c r="A299" s="63" t="s">
        <v>137</v>
      </c>
      <c r="B299" s="75" t="s">
        <v>56</v>
      </c>
      <c r="C299" s="79" t="s">
        <v>145</v>
      </c>
      <c r="D299" s="79" t="s">
        <v>96</v>
      </c>
      <c r="E299" s="51"/>
      <c r="F299" s="120"/>
      <c r="G299" s="119"/>
      <c r="H299" s="102">
        <f>SUM(H300)</f>
        <v>1745028</v>
      </c>
      <c r="I299" s="102">
        <f>SUM(I300)</f>
        <v>1745028</v>
      </c>
      <c r="J299" s="102">
        <f>SUM(J300)</f>
        <v>281801.19</v>
      </c>
      <c r="K299" s="362">
        <f t="shared" si="45"/>
        <v>16.148806208267143</v>
      </c>
    </row>
    <row r="300" spans="1:11" ht="24.75" x14ac:dyDescent="0.25">
      <c r="A300" s="95" t="s">
        <v>28</v>
      </c>
      <c r="B300" s="74" t="s">
        <v>56</v>
      </c>
      <c r="C300" s="80" t="s">
        <v>145</v>
      </c>
      <c r="D300" s="80" t="s">
        <v>96</v>
      </c>
      <c r="E300" s="150" t="s">
        <v>65</v>
      </c>
      <c r="F300" s="150" t="s">
        <v>183</v>
      </c>
      <c r="G300" s="150" t="s">
        <v>8</v>
      </c>
      <c r="H300" s="102">
        <f>SUM(H301+H303)</f>
        <v>1745028</v>
      </c>
      <c r="I300" s="102">
        <f>SUM(I301+I303)</f>
        <v>1745028</v>
      </c>
      <c r="J300" s="102">
        <f>SUM(J301+J303)</f>
        <v>281801.19</v>
      </c>
      <c r="K300" s="362">
        <f t="shared" si="45"/>
        <v>16.148806208267143</v>
      </c>
    </row>
    <row r="301" spans="1:11" ht="34.5" x14ac:dyDescent="0.25">
      <c r="A301" s="53" t="s">
        <v>29</v>
      </c>
      <c r="B301" s="72" t="s">
        <v>56</v>
      </c>
      <c r="C301" s="81" t="s">
        <v>145</v>
      </c>
      <c r="D301" s="81" t="s">
        <v>96</v>
      </c>
      <c r="E301" s="125" t="s">
        <v>65</v>
      </c>
      <c r="F301" s="125" t="s">
        <v>183</v>
      </c>
      <c r="G301" s="125" t="s">
        <v>30</v>
      </c>
      <c r="H301" s="240">
        <f>SUM(H302)</f>
        <v>1411147</v>
      </c>
      <c r="I301" s="240">
        <f>SUM(I302)</f>
        <v>1411147</v>
      </c>
      <c r="J301" s="240">
        <f>SUM(J302)</f>
        <v>239362.63</v>
      </c>
      <c r="K301" s="362">
        <f t="shared" si="45"/>
        <v>16.962274660258643</v>
      </c>
    </row>
    <row r="302" spans="1:11" x14ac:dyDescent="0.25">
      <c r="A302" s="53" t="s">
        <v>31</v>
      </c>
      <c r="B302" s="72" t="s">
        <v>56</v>
      </c>
      <c r="C302" s="81" t="s">
        <v>145</v>
      </c>
      <c r="D302" s="81" t="s">
        <v>96</v>
      </c>
      <c r="E302" s="125" t="s">
        <v>65</v>
      </c>
      <c r="F302" s="125" t="s">
        <v>183</v>
      </c>
      <c r="G302" s="125" t="s">
        <v>32</v>
      </c>
      <c r="H302" s="240">
        <f>SUM(Лист1!G179)</f>
        <v>1411147</v>
      </c>
      <c r="I302" s="240">
        <f>SUM(Лист1!H179)</f>
        <v>1411147</v>
      </c>
      <c r="J302" s="240">
        <f>SUM(Лист1!I179)</f>
        <v>239362.63</v>
      </c>
      <c r="K302" s="362">
        <f t="shared" si="45"/>
        <v>16.962274660258643</v>
      </c>
    </row>
    <row r="303" spans="1:11" x14ac:dyDescent="0.25">
      <c r="A303" s="53" t="s">
        <v>12</v>
      </c>
      <c r="B303" s="72" t="s">
        <v>56</v>
      </c>
      <c r="C303" s="81" t="s">
        <v>145</v>
      </c>
      <c r="D303" s="81" t="s">
        <v>96</v>
      </c>
      <c r="E303" s="125" t="s">
        <v>65</v>
      </c>
      <c r="F303" s="125" t="s">
        <v>183</v>
      </c>
      <c r="G303" s="125" t="s">
        <v>13</v>
      </c>
      <c r="H303" s="240">
        <f>SUM(H304)</f>
        <v>333881</v>
      </c>
      <c r="I303" s="240">
        <f>SUM(I304)</f>
        <v>333881</v>
      </c>
      <c r="J303" s="240">
        <f>SUM(J304)</f>
        <v>42438.559999999998</v>
      </c>
      <c r="K303" s="362">
        <f t="shared" si="45"/>
        <v>12.710684345620146</v>
      </c>
    </row>
    <row r="304" spans="1:11" x14ac:dyDescent="0.25">
      <c r="A304" s="123" t="s">
        <v>157</v>
      </c>
      <c r="B304" s="72" t="s">
        <v>56</v>
      </c>
      <c r="C304" s="81" t="s">
        <v>145</v>
      </c>
      <c r="D304" s="81" t="s">
        <v>96</v>
      </c>
      <c r="E304" s="125" t="s">
        <v>65</v>
      </c>
      <c r="F304" s="125" t="s">
        <v>183</v>
      </c>
      <c r="G304" s="125" t="s">
        <v>15</v>
      </c>
      <c r="H304" s="240">
        <f>SUM(Лист1!G181)</f>
        <v>333881</v>
      </c>
      <c r="I304" s="240">
        <f>SUM(Лист1!H181)</f>
        <v>333881</v>
      </c>
      <c r="J304" s="240">
        <f>SUM(Лист1!I181)</f>
        <v>42438.559999999998</v>
      </c>
      <c r="K304" s="362">
        <f t="shared" si="45"/>
        <v>12.710684345620146</v>
      </c>
    </row>
    <row r="305" spans="1:11" ht="31.5" x14ac:dyDescent="0.25">
      <c r="A305" s="253" t="s">
        <v>263</v>
      </c>
      <c r="B305" s="75" t="s">
        <v>44</v>
      </c>
      <c r="C305" s="235" t="s">
        <v>146</v>
      </c>
      <c r="D305" s="79"/>
      <c r="E305" s="51"/>
      <c r="F305" s="120"/>
      <c r="G305" s="119"/>
      <c r="H305" s="102">
        <f t="shared" ref="H305:J310" si="55">SUM(H306)</f>
        <v>50000</v>
      </c>
      <c r="I305" s="102">
        <f t="shared" si="55"/>
        <v>50000</v>
      </c>
      <c r="J305" s="102">
        <f t="shared" si="55"/>
        <v>0</v>
      </c>
      <c r="K305" s="362">
        <f t="shared" si="45"/>
        <v>0</v>
      </c>
    </row>
    <row r="306" spans="1:11" ht="51.75" x14ac:dyDescent="0.25">
      <c r="A306" s="132" t="s">
        <v>163</v>
      </c>
      <c r="B306" s="75" t="s">
        <v>44</v>
      </c>
      <c r="C306" s="235" t="s">
        <v>146</v>
      </c>
      <c r="D306" s="79" t="s">
        <v>38</v>
      </c>
      <c r="E306" s="51"/>
      <c r="F306" s="120"/>
      <c r="G306" s="119"/>
      <c r="H306" s="102">
        <f t="shared" si="55"/>
        <v>50000</v>
      </c>
      <c r="I306" s="102">
        <f t="shared" si="55"/>
        <v>50000</v>
      </c>
      <c r="J306" s="102">
        <f t="shared" si="55"/>
        <v>0</v>
      </c>
      <c r="K306" s="362">
        <f t="shared" si="45"/>
        <v>0</v>
      </c>
    </row>
    <row r="307" spans="1:11" ht="18" x14ac:dyDescent="0.25">
      <c r="A307" s="132" t="s">
        <v>225</v>
      </c>
      <c r="B307" s="75" t="s">
        <v>44</v>
      </c>
      <c r="C307" s="235" t="s">
        <v>146</v>
      </c>
      <c r="D307" s="79" t="s">
        <v>85</v>
      </c>
      <c r="E307" s="51"/>
      <c r="F307" s="120"/>
      <c r="G307" s="119"/>
      <c r="H307" s="102">
        <f>SUM(H309)</f>
        <v>50000</v>
      </c>
      <c r="I307" s="102">
        <f>SUM(I309)</f>
        <v>50000</v>
      </c>
      <c r="J307" s="102">
        <f>SUM(J309)</f>
        <v>0</v>
      </c>
      <c r="K307" s="362">
        <f t="shared" si="45"/>
        <v>0</v>
      </c>
    </row>
    <row r="308" spans="1:11" ht="18" x14ac:dyDescent="0.25">
      <c r="A308" s="100" t="s">
        <v>69</v>
      </c>
      <c r="B308" s="74" t="s">
        <v>44</v>
      </c>
      <c r="C308" s="74" t="s">
        <v>146</v>
      </c>
      <c r="D308" s="80" t="s">
        <v>85</v>
      </c>
      <c r="E308" s="150" t="s">
        <v>88</v>
      </c>
      <c r="F308" s="148" t="s">
        <v>124</v>
      </c>
      <c r="G308" s="148" t="s">
        <v>8</v>
      </c>
      <c r="H308" s="102">
        <f>SUM(H309)</f>
        <v>50000</v>
      </c>
      <c r="I308" s="102">
        <f>SUM(I309)</f>
        <v>50000</v>
      </c>
      <c r="J308" s="102">
        <f>SUM(J309)</f>
        <v>0</v>
      </c>
      <c r="K308" s="362">
        <f t="shared" si="45"/>
        <v>0</v>
      </c>
    </row>
    <row r="309" spans="1:11" x14ac:dyDescent="0.25">
      <c r="A309" s="231" t="s">
        <v>225</v>
      </c>
      <c r="B309" s="74" t="s">
        <v>44</v>
      </c>
      <c r="C309" s="74" t="s">
        <v>146</v>
      </c>
      <c r="D309" s="80" t="s">
        <v>85</v>
      </c>
      <c r="E309" s="150" t="s">
        <v>88</v>
      </c>
      <c r="F309" s="150" t="s">
        <v>226</v>
      </c>
      <c r="G309" s="150" t="s">
        <v>8</v>
      </c>
      <c r="H309" s="102">
        <f t="shared" si="55"/>
        <v>50000</v>
      </c>
      <c r="I309" s="102">
        <f t="shared" si="55"/>
        <v>50000</v>
      </c>
      <c r="J309" s="102">
        <f t="shared" si="55"/>
        <v>0</v>
      </c>
      <c r="K309" s="362">
        <f t="shared" si="45"/>
        <v>0</v>
      </c>
    </row>
    <row r="310" spans="1:11" x14ac:dyDescent="0.25">
      <c r="A310" s="131" t="s">
        <v>35</v>
      </c>
      <c r="B310" s="72" t="s">
        <v>44</v>
      </c>
      <c r="C310" s="89" t="s">
        <v>146</v>
      </c>
      <c r="D310" s="81" t="s">
        <v>85</v>
      </c>
      <c r="E310" s="125" t="s">
        <v>88</v>
      </c>
      <c r="F310" s="125" t="s">
        <v>226</v>
      </c>
      <c r="G310" s="125" t="s">
        <v>36</v>
      </c>
      <c r="H310" s="240">
        <f t="shared" si="55"/>
        <v>50000</v>
      </c>
      <c r="I310" s="240">
        <f t="shared" si="55"/>
        <v>50000</v>
      </c>
      <c r="J310" s="240">
        <f t="shared" si="55"/>
        <v>0</v>
      </c>
      <c r="K310" s="362">
        <f t="shared" si="45"/>
        <v>0</v>
      </c>
    </row>
    <row r="311" spans="1:11" ht="23.25" x14ac:dyDescent="0.25">
      <c r="A311" s="123" t="s">
        <v>82</v>
      </c>
      <c r="B311" s="72" t="s">
        <v>44</v>
      </c>
      <c r="C311" s="89" t="s">
        <v>146</v>
      </c>
      <c r="D311" s="81" t="s">
        <v>85</v>
      </c>
      <c r="E311" s="125" t="s">
        <v>88</v>
      </c>
      <c r="F311" s="125" t="s">
        <v>226</v>
      </c>
      <c r="G311" s="125" t="s">
        <v>83</v>
      </c>
      <c r="H311" s="240">
        <f>SUM(Лист1!G272)</f>
        <v>50000</v>
      </c>
      <c r="I311" s="240">
        <f>SUM(Лист1!H272)</f>
        <v>50000</v>
      </c>
      <c r="J311" s="240">
        <f>SUM(Лист1!I272)</f>
        <v>0</v>
      </c>
      <c r="K311" s="362">
        <f t="shared" si="45"/>
        <v>0</v>
      </c>
    </row>
    <row r="312" spans="1:11" ht="31.5" x14ac:dyDescent="0.25">
      <c r="A312" s="253" t="s">
        <v>312</v>
      </c>
      <c r="B312" s="75" t="s">
        <v>27</v>
      </c>
      <c r="C312" s="235" t="s">
        <v>146</v>
      </c>
      <c r="D312" s="79"/>
      <c r="E312" s="51"/>
      <c r="F312" s="120"/>
      <c r="G312" s="119"/>
      <c r="H312" s="219">
        <f t="shared" ref="H312:J317" si="56">SUM(H313)</f>
        <v>100000</v>
      </c>
      <c r="I312" s="219">
        <f t="shared" si="56"/>
        <v>100000</v>
      </c>
      <c r="J312" s="219">
        <f t="shared" si="56"/>
        <v>0</v>
      </c>
      <c r="K312" s="362">
        <f t="shared" si="45"/>
        <v>0</v>
      </c>
    </row>
    <row r="313" spans="1:11" ht="26.25" x14ac:dyDescent="0.25">
      <c r="A313" s="132" t="s">
        <v>313</v>
      </c>
      <c r="B313" s="75" t="s">
        <v>27</v>
      </c>
      <c r="C313" s="235" t="s">
        <v>146</v>
      </c>
      <c r="D313" s="79" t="s">
        <v>38</v>
      </c>
      <c r="E313" s="51"/>
      <c r="F313" s="120"/>
      <c r="G313" s="119"/>
      <c r="H313" s="219">
        <f t="shared" si="56"/>
        <v>100000</v>
      </c>
      <c r="I313" s="219">
        <f t="shared" si="56"/>
        <v>100000</v>
      </c>
      <c r="J313" s="219">
        <f t="shared" si="56"/>
        <v>0</v>
      </c>
      <c r="K313" s="362">
        <f t="shared" si="45"/>
        <v>0</v>
      </c>
    </row>
    <row r="314" spans="1:11" ht="18" x14ac:dyDescent="0.25">
      <c r="A314" s="132" t="s">
        <v>310</v>
      </c>
      <c r="B314" s="75" t="s">
        <v>27</v>
      </c>
      <c r="C314" s="235" t="s">
        <v>146</v>
      </c>
      <c r="D314" s="79" t="s">
        <v>85</v>
      </c>
      <c r="E314" s="51"/>
      <c r="F314" s="120"/>
      <c r="G314" s="119"/>
      <c r="H314" s="219">
        <f>SUM(H316)</f>
        <v>100000</v>
      </c>
      <c r="I314" s="219">
        <f>SUM(I316)</f>
        <v>100000</v>
      </c>
      <c r="J314" s="219">
        <f>SUM(J316)</f>
        <v>0</v>
      </c>
      <c r="K314" s="362">
        <f t="shared" si="45"/>
        <v>0</v>
      </c>
    </row>
    <row r="315" spans="1:11" ht="18" x14ac:dyDescent="0.25">
      <c r="A315" s="100" t="s">
        <v>69</v>
      </c>
      <c r="B315" s="74" t="s">
        <v>27</v>
      </c>
      <c r="C315" s="227" t="s">
        <v>146</v>
      </c>
      <c r="D315" s="80" t="s">
        <v>85</v>
      </c>
      <c r="E315" s="150" t="s">
        <v>88</v>
      </c>
      <c r="F315" s="148" t="s">
        <v>124</v>
      </c>
      <c r="G315" s="148" t="s">
        <v>8</v>
      </c>
      <c r="H315" s="219">
        <f t="shared" ref="H315:J316" si="57">SUM(H316)</f>
        <v>100000</v>
      </c>
      <c r="I315" s="219">
        <f t="shared" si="57"/>
        <v>100000</v>
      </c>
      <c r="J315" s="219">
        <f t="shared" si="57"/>
        <v>0</v>
      </c>
      <c r="K315" s="362">
        <f t="shared" si="45"/>
        <v>0</v>
      </c>
    </row>
    <row r="316" spans="1:11" x14ac:dyDescent="0.25">
      <c r="A316" s="129" t="s">
        <v>310</v>
      </c>
      <c r="B316" s="74" t="s">
        <v>27</v>
      </c>
      <c r="C316" s="227" t="s">
        <v>146</v>
      </c>
      <c r="D316" s="80" t="s">
        <v>85</v>
      </c>
      <c r="E316" s="150" t="s">
        <v>88</v>
      </c>
      <c r="F316" s="150" t="s">
        <v>314</v>
      </c>
      <c r="G316" s="150" t="s">
        <v>8</v>
      </c>
      <c r="H316" s="222">
        <f t="shared" si="57"/>
        <v>100000</v>
      </c>
      <c r="I316" s="222">
        <f t="shared" si="57"/>
        <v>100000</v>
      </c>
      <c r="J316" s="222">
        <f t="shared" si="57"/>
        <v>0</v>
      </c>
      <c r="K316" s="362">
        <f t="shared" si="45"/>
        <v>0</v>
      </c>
    </row>
    <row r="317" spans="1:11" x14ac:dyDescent="0.25">
      <c r="A317" s="123" t="s">
        <v>12</v>
      </c>
      <c r="B317" s="72" t="s">
        <v>27</v>
      </c>
      <c r="C317" s="89" t="s">
        <v>146</v>
      </c>
      <c r="D317" s="81" t="s">
        <v>85</v>
      </c>
      <c r="E317" s="125" t="s">
        <v>88</v>
      </c>
      <c r="F317" s="125" t="s">
        <v>314</v>
      </c>
      <c r="G317" s="119" t="s">
        <v>13</v>
      </c>
      <c r="H317" s="223">
        <f t="shared" si="56"/>
        <v>100000</v>
      </c>
      <c r="I317" s="223">
        <f t="shared" si="56"/>
        <v>100000</v>
      </c>
      <c r="J317" s="223">
        <f t="shared" si="56"/>
        <v>0</v>
      </c>
      <c r="K317" s="362">
        <f t="shared" si="45"/>
        <v>0</v>
      </c>
    </row>
    <row r="318" spans="1:11" ht="22.5" x14ac:dyDescent="0.25">
      <c r="A318" s="232" t="s">
        <v>152</v>
      </c>
      <c r="B318" s="72" t="s">
        <v>27</v>
      </c>
      <c r="C318" s="89" t="s">
        <v>146</v>
      </c>
      <c r="D318" s="81" t="s">
        <v>85</v>
      </c>
      <c r="E318" s="125" t="s">
        <v>88</v>
      </c>
      <c r="F318" s="125" t="s">
        <v>314</v>
      </c>
      <c r="G318" s="119" t="s">
        <v>15</v>
      </c>
      <c r="H318" s="204">
        <f>SUM(Лист1!G224)</f>
        <v>100000</v>
      </c>
      <c r="I318" s="204">
        <f>SUM(Лист1!H224)</f>
        <v>100000</v>
      </c>
      <c r="J318" s="204">
        <f>SUM(Лист1!I224)</f>
        <v>0</v>
      </c>
      <c r="K318" s="362">
        <f t="shared" si="45"/>
        <v>0</v>
      </c>
    </row>
    <row r="319" spans="1:11" ht="18" x14ac:dyDescent="0.25">
      <c r="A319" s="253" t="s">
        <v>262</v>
      </c>
      <c r="B319" s="75" t="s">
        <v>38</v>
      </c>
      <c r="C319" s="235" t="s">
        <v>146</v>
      </c>
      <c r="D319" s="79"/>
      <c r="E319" s="51"/>
      <c r="F319" s="120"/>
      <c r="G319" s="119"/>
      <c r="H319" s="219">
        <f t="shared" ref="H319:J320" si="58">SUM(H320)</f>
        <v>2490742.7999999998</v>
      </c>
      <c r="I319" s="219">
        <f t="shared" si="58"/>
        <v>2490742.7999999998</v>
      </c>
      <c r="J319" s="219">
        <f t="shared" si="58"/>
        <v>384683.65</v>
      </c>
      <c r="K319" s="362">
        <f t="shared" si="45"/>
        <v>15.444535260726239</v>
      </c>
    </row>
    <row r="320" spans="1:11" ht="26.25" x14ac:dyDescent="0.25">
      <c r="A320" s="132" t="s">
        <v>168</v>
      </c>
      <c r="B320" s="75" t="s">
        <v>38</v>
      </c>
      <c r="C320" s="235" t="s">
        <v>146</v>
      </c>
      <c r="D320" s="79" t="s">
        <v>38</v>
      </c>
      <c r="E320" s="51"/>
      <c r="F320" s="120"/>
      <c r="G320" s="119"/>
      <c r="H320" s="219">
        <f t="shared" si="58"/>
        <v>2490742.7999999998</v>
      </c>
      <c r="I320" s="219">
        <f t="shared" si="58"/>
        <v>2490742.7999999998</v>
      </c>
      <c r="J320" s="219">
        <f t="shared" si="58"/>
        <v>384683.65</v>
      </c>
      <c r="K320" s="362">
        <f t="shared" si="45"/>
        <v>15.444535260726239</v>
      </c>
    </row>
    <row r="321" spans="1:11" ht="26.25" x14ac:dyDescent="0.25">
      <c r="A321" s="132" t="s">
        <v>254</v>
      </c>
      <c r="B321" s="75" t="s">
        <v>38</v>
      </c>
      <c r="C321" s="235" t="s">
        <v>146</v>
      </c>
      <c r="D321" s="79" t="s">
        <v>85</v>
      </c>
      <c r="E321" s="51"/>
      <c r="F321" s="120"/>
      <c r="G321" s="119"/>
      <c r="H321" s="219">
        <f>SUM(H323)</f>
        <v>2490742.7999999998</v>
      </c>
      <c r="I321" s="219">
        <f>SUM(I323)</f>
        <v>2490742.7999999998</v>
      </c>
      <c r="J321" s="219">
        <f>SUM(J323)</f>
        <v>384683.65</v>
      </c>
      <c r="K321" s="362">
        <f t="shared" si="45"/>
        <v>15.444535260726239</v>
      </c>
    </row>
    <row r="322" spans="1:11" ht="18" x14ac:dyDescent="0.25">
      <c r="A322" s="100" t="s">
        <v>69</v>
      </c>
      <c r="B322" s="74" t="s">
        <v>38</v>
      </c>
      <c r="C322" s="250" t="s">
        <v>146</v>
      </c>
      <c r="D322" s="80" t="s">
        <v>85</v>
      </c>
      <c r="E322" s="150" t="s">
        <v>88</v>
      </c>
      <c r="F322" s="148" t="s">
        <v>124</v>
      </c>
      <c r="G322" s="148" t="s">
        <v>8</v>
      </c>
      <c r="H322" s="219">
        <f>SUM(H323)</f>
        <v>2490742.7999999998</v>
      </c>
      <c r="I322" s="219">
        <f>SUM(I323)</f>
        <v>2490742.7999999998</v>
      </c>
      <c r="J322" s="219">
        <f>SUM(J323)</f>
        <v>384683.65</v>
      </c>
      <c r="K322" s="362">
        <f t="shared" ref="K322:K373" si="59">SUM(J322/I322)*100</f>
        <v>15.444535260726239</v>
      </c>
    </row>
    <row r="323" spans="1:11" ht="26.25" x14ac:dyDescent="0.25">
      <c r="A323" s="170" t="s">
        <v>254</v>
      </c>
      <c r="B323" s="74" t="s">
        <v>38</v>
      </c>
      <c r="C323" s="250" t="s">
        <v>146</v>
      </c>
      <c r="D323" s="80" t="s">
        <v>85</v>
      </c>
      <c r="E323" s="150" t="s">
        <v>88</v>
      </c>
      <c r="F323" s="145" t="s">
        <v>243</v>
      </c>
      <c r="G323" s="145" t="s">
        <v>8</v>
      </c>
      <c r="H323" s="222">
        <f t="shared" ref="H323:J323" si="60">SUM(H324)</f>
        <v>2490742.7999999998</v>
      </c>
      <c r="I323" s="222">
        <f t="shared" si="60"/>
        <v>2490742.7999999998</v>
      </c>
      <c r="J323" s="222">
        <f t="shared" si="60"/>
        <v>384683.65</v>
      </c>
      <c r="K323" s="362">
        <f t="shared" si="59"/>
        <v>15.444535260726239</v>
      </c>
    </row>
    <row r="324" spans="1:11" x14ac:dyDescent="0.25">
      <c r="A324" s="124" t="s">
        <v>78</v>
      </c>
      <c r="B324" s="72" t="s">
        <v>38</v>
      </c>
      <c r="C324" s="89" t="s">
        <v>146</v>
      </c>
      <c r="D324" s="81" t="s">
        <v>85</v>
      </c>
      <c r="E324" s="125" t="s">
        <v>88</v>
      </c>
      <c r="F324" s="143" t="s">
        <v>243</v>
      </c>
      <c r="G324" s="119" t="s">
        <v>79</v>
      </c>
      <c r="H324" s="223">
        <f>SUM(H325)</f>
        <v>2490742.7999999998</v>
      </c>
      <c r="I324" s="223">
        <f>SUM(I325)</f>
        <v>2490742.7999999998</v>
      </c>
      <c r="J324" s="223">
        <f>SUM(J325)</f>
        <v>384683.65</v>
      </c>
      <c r="K324" s="362">
        <f t="shared" si="59"/>
        <v>15.444535260726239</v>
      </c>
    </row>
    <row r="325" spans="1:11" ht="45.75" x14ac:dyDescent="0.25">
      <c r="A325" s="124" t="s">
        <v>274</v>
      </c>
      <c r="B325" s="72" t="s">
        <v>38</v>
      </c>
      <c r="C325" s="89" t="s">
        <v>146</v>
      </c>
      <c r="D325" s="81" t="s">
        <v>85</v>
      </c>
      <c r="E325" s="125" t="s">
        <v>88</v>
      </c>
      <c r="F325" s="143" t="s">
        <v>243</v>
      </c>
      <c r="G325" s="119" t="s">
        <v>160</v>
      </c>
      <c r="H325" s="223">
        <f>SUM(Лист1!G343)</f>
        <v>2490742.7999999998</v>
      </c>
      <c r="I325" s="223">
        <f>SUM(Лист1!H343)</f>
        <v>2490742.7999999998</v>
      </c>
      <c r="J325" s="223">
        <f>SUM(Лист1!I343)</f>
        <v>384683.65</v>
      </c>
      <c r="K325" s="362">
        <f t="shared" si="59"/>
        <v>15.444535260726239</v>
      </c>
    </row>
    <row r="326" spans="1:11" ht="18" x14ac:dyDescent="0.25">
      <c r="A326" s="253" t="s">
        <v>260</v>
      </c>
      <c r="B326" s="75" t="s">
        <v>96</v>
      </c>
      <c r="C326" s="235" t="s">
        <v>146</v>
      </c>
      <c r="D326" s="79"/>
      <c r="E326" s="51"/>
      <c r="F326" s="120"/>
      <c r="G326" s="119"/>
      <c r="H326" s="219">
        <f t="shared" ref="H326:J327" si="61">SUM(H327)</f>
        <v>5000</v>
      </c>
      <c r="I326" s="219">
        <f t="shared" si="61"/>
        <v>5000</v>
      </c>
      <c r="J326" s="219">
        <f t="shared" si="61"/>
        <v>0</v>
      </c>
      <c r="K326" s="362">
        <f t="shared" si="59"/>
        <v>0</v>
      </c>
    </row>
    <row r="327" spans="1:11" ht="64.5" x14ac:dyDescent="0.25">
      <c r="A327" s="63" t="s">
        <v>261</v>
      </c>
      <c r="B327" s="75" t="s">
        <v>96</v>
      </c>
      <c r="C327" s="235" t="s">
        <v>146</v>
      </c>
      <c r="D327" s="79" t="s">
        <v>38</v>
      </c>
      <c r="E327" s="51"/>
      <c r="F327" s="120"/>
      <c r="G327" s="119"/>
      <c r="H327" s="219">
        <f t="shared" si="61"/>
        <v>5000</v>
      </c>
      <c r="I327" s="219">
        <f t="shared" si="61"/>
        <v>5000</v>
      </c>
      <c r="J327" s="219">
        <f t="shared" si="61"/>
        <v>0</v>
      </c>
      <c r="K327" s="362">
        <f t="shared" si="59"/>
        <v>0</v>
      </c>
    </row>
    <row r="328" spans="1:11" ht="18" x14ac:dyDescent="0.25">
      <c r="A328" s="132" t="s">
        <v>259</v>
      </c>
      <c r="B328" s="75" t="s">
        <v>96</v>
      </c>
      <c r="C328" s="235" t="s">
        <v>146</v>
      </c>
      <c r="D328" s="79" t="s">
        <v>85</v>
      </c>
      <c r="E328" s="51"/>
      <c r="F328" s="120"/>
      <c r="G328" s="119"/>
      <c r="H328" s="219">
        <f>SUM(H330)</f>
        <v>5000</v>
      </c>
      <c r="I328" s="219">
        <f>SUM(I330)</f>
        <v>5000</v>
      </c>
      <c r="J328" s="219">
        <f>SUM(J330)</f>
        <v>0</v>
      </c>
      <c r="K328" s="362">
        <f t="shared" si="59"/>
        <v>0</v>
      </c>
    </row>
    <row r="329" spans="1:11" ht="18" x14ac:dyDescent="0.25">
      <c r="A329" s="100" t="s">
        <v>69</v>
      </c>
      <c r="B329" s="74" t="s">
        <v>96</v>
      </c>
      <c r="C329" s="250" t="s">
        <v>146</v>
      </c>
      <c r="D329" s="80" t="s">
        <v>85</v>
      </c>
      <c r="E329" s="150" t="s">
        <v>88</v>
      </c>
      <c r="F329" s="148" t="s">
        <v>124</v>
      </c>
      <c r="G329" s="148" t="s">
        <v>8</v>
      </c>
      <c r="H329" s="219">
        <f>SUM(H330)</f>
        <v>5000</v>
      </c>
      <c r="I329" s="219">
        <f>SUM(I330)</f>
        <v>5000</v>
      </c>
      <c r="J329" s="219">
        <f>SUM(J330)</f>
        <v>0</v>
      </c>
      <c r="K329" s="362">
        <f t="shared" si="59"/>
        <v>0</v>
      </c>
    </row>
    <row r="330" spans="1:11" x14ac:dyDescent="0.25">
      <c r="A330" s="269" t="s">
        <v>259</v>
      </c>
      <c r="B330" s="74" t="s">
        <v>96</v>
      </c>
      <c r="C330" s="250" t="s">
        <v>146</v>
      </c>
      <c r="D330" s="80" t="s">
        <v>85</v>
      </c>
      <c r="E330" s="150" t="s">
        <v>88</v>
      </c>
      <c r="F330" s="145" t="s">
        <v>258</v>
      </c>
      <c r="G330" s="145" t="s">
        <v>8</v>
      </c>
      <c r="H330" s="222">
        <f t="shared" ref="H330:J330" si="62">SUM(H331)</f>
        <v>5000</v>
      </c>
      <c r="I330" s="222">
        <f t="shared" si="62"/>
        <v>5000</v>
      </c>
      <c r="J330" s="222">
        <f t="shared" si="62"/>
        <v>0</v>
      </c>
      <c r="K330" s="362">
        <f t="shared" si="59"/>
        <v>0</v>
      </c>
    </row>
    <row r="331" spans="1:11" x14ac:dyDescent="0.25">
      <c r="A331" s="123" t="s">
        <v>12</v>
      </c>
      <c r="B331" s="72" t="s">
        <v>96</v>
      </c>
      <c r="C331" s="89" t="s">
        <v>146</v>
      </c>
      <c r="D331" s="81" t="s">
        <v>85</v>
      </c>
      <c r="E331" s="125" t="s">
        <v>88</v>
      </c>
      <c r="F331" s="143" t="s">
        <v>258</v>
      </c>
      <c r="G331" s="119" t="s">
        <v>13</v>
      </c>
      <c r="H331" s="223">
        <f>SUM(H332)</f>
        <v>5000</v>
      </c>
      <c r="I331" s="223">
        <f>SUM(I332)</f>
        <v>5000</v>
      </c>
      <c r="J331" s="223">
        <f>SUM(J332)</f>
        <v>0</v>
      </c>
      <c r="K331" s="362">
        <f t="shared" si="59"/>
        <v>0</v>
      </c>
    </row>
    <row r="332" spans="1:11" ht="22.5" x14ac:dyDescent="0.25">
      <c r="A332" s="232" t="s">
        <v>152</v>
      </c>
      <c r="B332" s="72" t="s">
        <v>96</v>
      </c>
      <c r="C332" s="89" t="s">
        <v>146</v>
      </c>
      <c r="D332" s="81" t="s">
        <v>85</v>
      </c>
      <c r="E332" s="125" t="s">
        <v>88</v>
      </c>
      <c r="F332" s="143" t="s">
        <v>258</v>
      </c>
      <c r="G332" s="119" t="s">
        <v>15</v>
      </c>
      <c r="H332" s="223">
        <f>SUM(Лист1!G227)</f>
        <v>5000</v>
      </c>
      <c r="I332" s="223">
        <f>SUM(Лист1!H227)</f>
        <v>5000</v>
      </c>
      <c r="J332" s="223">
        <f>SUM(Лист1!I227)</f>
        <v>0</v>
      </c>
      <c r="K332" s="362">
        <f t="shared" si="59"/>
        <v>0</v>
      </c>
    </row>
    <row r="333" spans="1:11" s="330" customFormat="1" ht="47.25" x14ac:dyDescent="0.25">
      <c r="A333" s="287" t="s">
        <v>316</v>
      </c>
      <c r="B333" s="326" t="s">
        <v>85</v>
      </c>
      <c r="C333" s="327" t="s">
        <v>146</v>
      </c>
      <c r="D333" s="328"/>
      <c r="E333" s="292"/>
      <c r="F333" s="173"/>
      <c r="G333" s="172"/>
      <c r="H333" s="329">
        <f>SUM(H334)</f>
        <v>3770918</v>
      </c>
      <c r="I333" s="329">
        <f t="shared" ref="I333:J333" si="63">SUM(I334)</f>
        <v>3770918</v>
      </c>
      <c r="J333" s="329">
        <f t="shared" si="63"/>
        <v>271062</v>
      </c>
      <c r="K333" s="362">
        <f t="shared" si="59"/>
        <v>7.1882231329347386</v>
      </c>
    </row>
    <row r="334" spans="1:11" s="330" customFormat="1" ht="18" x14ac:dyDescent="0.25">
      <c r="A334" s="296" t="s">
        <v>286</v>
      </c>
      <c r="B334" s="326" t="s">
        <v>85</v>
      </c>
      <c r="C334" s="327" t="s">
        <v>146</v>
      </c>
      <c r="D334" s="328" t="s">
        <v>38</v>
      </c>
      <c r="E334" s="292"/>
      <c r="F334" s="173"/>
      <c r="G334" s="172"/>
      <c r="H334" s="329">
        <f t="shared" ref="H334:J334" si="64">SUM(H335)</f>
        <v>3770918</v>
      </c>
      <c r="I334" s="329">
        <f t="shared" si="64"/>
        <v>3770918</v>
      </c>
      <c r="J334" s="329">
        <f t="shared" si="64"/>
        <v>271062</v>
      </c>
      <c r="K334" s="362">
        <f t="shared" si="59"/>
        <v>7.1882231329347386</v>
      </c>
    </row>
    <row r="335" spans="1:11" s="330" customFormat="1" ht="18" x14ac:dyDescent="0.25">
      <c r="A335" s="314" t="s">
        <v>282</v>
      </c>
      <c r="B335" s="326" t="s">
        <v>85</v>
      </c>
      <c r="C335" s="327" t="s">
        <v>146</v>
      </c>
      <c r="D335" s="328" t="s">
        <v>85</v>
      </c>
      <c r="E335" s="292"/>
      <c r="F335" s="173"/>
      <c r="G335" s="172"/>
      <c r="H335" s="329">
        <f>SUM(H336)</f>
        <v>3770918</v>
      </c>
      <c r="I335" s="329">
        <f>SUM(I336)</f>
        <v>3770918</v>
      </c>
      <c r="J335" s="329">
        <f>SUM(J336)</f>
        <v>271062</v>
      </c>
      <c r="K335" s="362">
        <f t="shared" si="59"/>
        <v>7.1882231329347386</v>
      </c>
    </row>
    <row r="336" spans="1:11" s="330" customFormat="1" ht="18" x14ac:dyDescent="0.25">
      <c r="A336" s="311" t="s">
        <v>69</v>
      </c>
      <c r="B336" s="331" t="s">
        <v>85</v>
      </c>
      <c r="C336" s="332" t="s">
        <v>146</v>
      </c>
      <c r="D336" s="333" t="s">
        <v>85</v>
      </c>
      <c r="E336" s="284" t="s">
        <v>88</v>
      </c>
      <c r="F336" s="285" t="s">
        <v>124</v>
      </c>
      <c r="G336" s="285" t="s">
        <v>8</v>
      </c>
      <c r="H336" s="329">
        <f>SUM(H340+H337+H343)</f>
        <v>3770918</v>
      </c>
      <c r="I336" s="329">
        <f>SUM(I340+I337+I343)</f>
        <v>3770918</v>
      </c>
      <c r="J336" s="329">
        <f>SUM(J340+J337+J343)</f>
        <v>271062</v>
      </c>
      <c r="K336" s="362">
        <f t="shared" si="59"/>
        <v>7.1882231329347386</v>
      </c>
    </row>
    <row r="337" spans="1:11" s="330" customFormat="1" ht="24" customHeight="1" x14ac:dyDescent="0.25">
      <c r="A337" s="231" t="s">
        <v>282</v>
      </c>
      <c r="B337" s="334">
        <v>12</v>
      </c>
      <c r="C337" s="331" t="s">
        <v>146</v>
      </c>
      <c r="D337" s="331" t="s">
        <v>85</v>
      </c>
      <c r="E337" s="283">
        <v>927</v>
      </c>
      <c r="F337" s="335">
        <v>81740</v>
      </c>
      <c r="G337" s="294" t="s">
        <v>8</v>
      </c>
      <c r="H337" s="236">
        <f>SUM(H338)</f>
        <v>898577</v>
      </c>
      <c r="I337" s="236">
        <f>SUM(I338)</f>
        <v>898577</v>
      </c>
      <c r="J337" s="236">
        <f>SUM(J338)</f>
        <v>271062</v>
      </c>
      <c r="K337" s="362">
        <f t="shared" si="59"/>
        <v>30.165695316038583</v>
      </c>
    </row>
    <row r="338" spans="1:11" s="330" customFormat="1" x14ac:dyDescent="0.25">
      <c r="A338" s="275" t="s">
        <v>12</v>
      </c>
      <c r="B338" s="336">
        <v>12</v>
      </c>
      <c r="C338" s="337" t="s">
        <v>146</v>
      </c>
      <c r="D338" s="337" t="s">
        <v>85</v>
      </c>
      <c r="E338" s="292">
        <v>927</v>
      </c>
      <c r="F338" s="338">
        <v>81740</v>
      </c>
      <c r="G338" s="172" t="s">
        <v>13</v>
      </c>
      <c r="H338" s="204">
        <f t="shared" ref="H338:J338" si="65">SUM(H339)</f>
        <v>898577</v>
      </c>
      <c r="I338" s="204">
        <f t="shared" si="65"/>
        <v>898577</v>
      </c>
      <c r="J338" s="204">
        <f t="shared" si="65"/>
        <v>271062</v>
      </c>
      <c r="K338" s="362">
        <f t="shared" si="59"/>
        <v>30.165695316038583</v>
      </c>
    </row>
    <row r="339" spans="1:11" s="330" customFormat="1" x14ac:dyDescent="0.25">
      <c r="A339" s="157" t="s">
        <v>157</v>
      </c>
      <c r="B339" s="339">
        <v>12</v>
      </c>
      <c r="C339" s="340" t="s">
        <v>146</v>
      </c>
      <c r="D339" s="340" t="s">
        <v>85</v>
      </c>
      <c r="E339" s="292">
        <v>927</v>
      </c>
      <c r="F339" s="338">
        <v>81740</v>
      </c>
      <c r="G339" s="172" t="s">
        <v>15</v>
      </c>
      <c r="H339" s="204">
        <f>SUM(Лист1!G301)</f>
        <v>898577</v>
      </c>
      <c r="I339" s="204">
        <f>SUM(Лист1!H301)</f>
        <v>898577</v>
      </c>
      <c r="J339" s="204">
        <f>SUM(Лист1!I301)</f>
        <v>271062</v>
      </c>
      <c r="K339" s="362">
        <f t="shared" si="59"/>
        <v>30.165695316038583</v>
      </c>
    </row>
    <row r="340" spans="1:11" s="330" customFormat="1" ht="26.25" x14ac:dyDescent="0.25">
      <c r="A340" s="133" t="s">
        <v>346</v>
      </c>
      <c r="B340" s="334">
        <v>12</v>
      </c>
      <c r="C340" s="331" t="s">
        <v>146</v>
      </c>
      <c r="D340" s="331" t="s">
        <v>85</v>
      </c>
      <c r="E340" s="283">
        <v>927</v>
      </c>
      <c r="F340" s="335" t="s">
        <v>309</v>
      </c>
      <c r="G340" s="294" t="s">
        <v>8</v>
      </c>
      <c r="H340" s="236">
        <f t="shared" ref="H340:J341" si="66">SUM(H341)</f>
        <v>212766</v>
      </c>
      <c r="I340" s="236">
        <f t="shared" si="66"/>
        <v>212766</v>
      </c>
      <c r="J340" s="236">
        <f t="shared" si="66"/>
        <v>0</v>
      </c>
      <c r="K340" s="362">
        <f t="shared" si="59"/>
        <v>0</v>
      </c>
    </row>
    <row r="341" spans="1:11" s="330" customFormat="1" x14ac:dyDescent="0.25">
      <c r="A341" s="275" t="s">
        <v>12</v>
      </c>
      <c r="B341" s="336">
        <v>12</v>
      </c>
      <c r="C341" s="337" t="s">
        <v>146</v>
      </c>
      <c r="D341" s="337" t="s">
        <v>85</v>
      </c>
      <c r="E341" s="292">
        <v>927</v>
      </c>
      <c r="F341" s="338" t="s">
        <v>309</v>
      </c>
      <c r="G341" s="172" t="s">
        <v>13</v>
      </c>
      <c r="H341" s="204">
        <f t="shared" si="66"/>
        <v>212766</v>
      </c>
      <c r="I341" s="204">
        <f t="shared" si="66"/>
        <v>212766</v>
      </c>
      <c r="J341" s="204">
        <f t="shared" si="66"/>
        <v>0</v>
      </c>
      <c r="K341" s="362">
        <f t="shared" si="59"/>
        <v>0</v>
      </c>
    </row>
    <row r="342" spans="1:11" s="330" customFormat="1" x14ac:dyDescent="0.25">
      <c r="A342" s="157" t="s">
        <v>157</v>
      </c>
      <c r="B342" s="339">
        <v>12</v>
      </c>
      <c r="C342" s="340" t="s">
        <v>146</v>
      </c>
      <c r="D342" s="340" t="s">
        <v>85</v>
      </c>
      <c r="E342" s="292">
        <v>927</v>
      </c>
      <c r="F342" s="338" t="s">
        <v>309</v>
      </c>
      <c r="G342" s="172" t="s">
        <v>15</v>
      </c>
      <c r="H342" s="204">
        <f>SUM(Лист1!G298)</f>
        <v>212766</v>
      </c>
      <c r="I342" s="204">
        <f>SUM(Лист1!H298)</f>
        <v>212766</v>
      </c>
      <c r="J342" s="204">
        <f>SUM(Лист1!I298)</f>
        <v>0</v>
      </c>
      <c r="K342" s="362">
        <f t="shared" si="59"/>
        <v>0</v>
      </c>
    </row>
    <row r="343" spans="1:11" s="330" customFormat="1" ht="26.25" x14ac:dyDescent="0.25">
      <c r="A343" s="130" t="s">
        <v>256</v>
      </c>
      <c r="B343" s="334">
        <v>12</v>
      </c>
      <c r="C343" s="331" t="s">
        <v>146</v>
      </c>
      <c r="D343" s="331" t="s">
        <v>85</v>
      </c>
      <c r="E343" s="283">
        <v>927</v>
      </c>
      <c r="F343" s="261" t="s">
        <v>241</v>
      </c>
      <c r="G343" s="149" t="s">
        <v>8</v>
      </c>
      <c r="H343" s="236">
        <f t="shared" ref="H343:J344" si="67">SUM(H344)</f>
        <v>2659575</v>
      </c>
      <c r="I343" s="236">
        <f t="shared" si="67"/>
        <v>2659575</v>
      </c>
      <c r="J343" s="236">
        <f t="shared" si="67"/>
        <v>0</v>
      </c>
      <c r="K343" s="362">
        <f t="shared" si="59"/>
        <v>0</v>
      </c>
    </row>
    <row r="344" spans="1:11" s="330" customFormat="1" ht="22.5" x14ac:dyDescent="0.25">
      <c r="A344" s="131" t="s">
        <v>73</v>
      </c>
      <c r="B344" s="336">
        <v>12</v>
      </c>
      <c r="C344" s="337" t="s">
        <v>146</v>
      </c>
      <c r="D344" s="337" t="s">
        <v>85</v>
      </c>
      <c r="E344" s="292">
        <v>927</v>
      </c>
      <c r="F344" s="262" t="s">
        <v>241</v>
      </c>
      <c r="G344" s="119" t="s">
        <v>74</v>
      </c>
      <c r="H344" s="204">
        <f t="shared" si="67"/>
        <v>2659575</v>
      </c>
      <c r="I344" s="204">
        <f t="shared" si="67"/>
        <v>2659575</v>
      </c>
      <c r="J344" s="204">
        <f t="shared" si="67"/>
        <v>0</v>
      </c>
      <c r="K344" s="362">
        <f t="shared" si="59"/>
        <v>0</v>
      </c>
    </row>
    <row r="345" spans="1:11" s="330" customFormat="1" x14ac:dyDescent="0.25">
      <c r="A345" s="123" t="s">
        <v>75</v>
      </c>
      <c r="B345" s="336">
        <v>12</v>
      </c>
      <c r="C345" s="337" t="s">
        <v>146</v>
      </c>
      <c r="D345" s="337" t="s">
        <v>85</v>
      </c>
      <c r="E345" s="292">
        <v>927</v>
      </c>
      <c r="F345" s="262" t="s">
        <v>241</v>
      </c>
      <c r="G345" s="119" t="s">
        <v>76</v>
      </c>
      <c r="H345" s="204">
        <f>SUM(H347:H347)</f>
        <v>2659575</v>
      </c>
      <c r="I345" s="204">
        <f>SUM(I347:I347)</f>
        <v>2659575</v>
      </c>
      <c r="J345" s="204">
        <f>SUM(J347:J347)</f>
        <v>0</v>
      </c>
      <c r="K345" s="362">
        <f t="shared" si="59"/>
        <v>0</v>
      </c>
    </row>
    <row r="346" spans="1:11" s="330" customFormat="1" x14ac:dyDescent="0.25">
      <c r="A346" s="123" t="s">
        <v>240</v>
      </c>
      <c r="B346" s="336"/>
      <c r="C346" s="337"/>
      <c r="D346" s="337"/>
      <c r="E346" s="292"/>
      <c r="F346" s="262"/>
      <c r="G346" s="172"/>
      <c r="H346" s="204"/>
      <c r="I346" s="204"/>
      <c r="J346" s="204"/>
      <c r="K346" s="362" t="e">
        <f t="shared" si="59"/>
        <v>#DIV/0!</v>
      </c>
    </row>
    <row r="347" spans="1:11" s="330" customFormat="1" ht="23.25" x14ac:dyDescent="0.25">
      <c r="A347" s="157" t="s">
        <v>300</v>
      </c>
      <c r="B347" s="336">
        <v>12</v>
      </c>
      <c r="C347" s="337" t="s">
        <v>146</v>
      </c>
      <c r="D347" s="337" t="s">
        <v>85</v>
      </c>
      <c r="E347" s="292">
        <v>927</v>
      </c>
      <c r="F347" s="262" t="s">
        <v>241</v>
      </c>
      <c r="G347" s="172" t="s">
        <v>76</v>
      </c>
      <c r="H347" s="204">
        <f>SUM(Лист1!G294)</f>
        <v>2659575</v>
      </c>
      <c r="I347" s="204">
        <f>SUM(Лист1!H294)</f>
        <v>2659575</v>
      </c>
      <c r="J347" s="204">
        <f>SUM(Лист1!I294)</f>
        <v>0</v>
      </c>
      <c r="K347" s="362">
        <f t="shared" si="59"/>
        <v>0</v>
      </c>
    </row>
    <row r="348" spans="1:11" ht="15.75" x14ac:dyDescent="0.25">
      <c r="A348" s="90" t="s">
        <v>111</v>
      </c>
      <c r="B348" s="60">
        <v>70</v>
      </c>
      <c r="C348" s="60"/>
      <c r="D348" s="60"/>
      <c r="E348" s="60"/>
      <c r="F348" s="120"/>
      <c r="G348" s="61"/>
      <c r="H348" s="236">
        <f>SUM(H349+H360)</f>
        <v>2056965</v>
      </c>
      <c r="I348" s="236">
        <f t="shared" ref="I348:J348" si="68">SUM(I349+I360)</f>
        <v>2056965</v>
      </c>
      <c r="J348" s="236">
        <f t="shared" si="68"/>
        <v>458667.79000000004</v>
      </c>
      <c r="K348" s="362">
        <f t="shared" si="59"/>
        <v>22.298278774796852</v>
      </c>
    </row>
    <row r="349" spans="1:11" ht="18" x14ac:dyDescent="0.25">
      <c r="A349" s="88" t="s">
        <v>98</v>
      </c>
      <c r="B349" s="118">
        <v>70</v>
      </c>
      <c r="C349" s="74" t="s">
        <v>146</v>
      </c>
      <c r="D349" s="74" t="s">
        <v>7</v>
      </c>
      <c r="E349" s="66">
        <v>928</v>
      </c>
      <c r="F349" s="148" t="s">
        <v>124</v>
      </c>
      <c r="G349" s="148" t="s">
        <v>8</v>
      </c>
      <c r="H349" s="102">
        <f>SUM(H350+H353)</f>
        <v>966750</v>
      </c>
      <c r="I349" s="102">
        <f>SUM(I350+I353)</f>
        <v>966750</v>
      </c>
      <c r="J349" s="102">
        <f>SUM(J350+J353)</f>
        <v>216142.08000000002</v>
      </c>
      <c r="K349" s="362">
        <f t="shared" si="59"/>
        <v>22.357598138091543</v>
      </c>
    </row>
    <row r="350" spans="1:11" x14ac:dyDescent="0.25">
      <c r="A350" s="91" t="s">
        <v>100</v>
      </c>
      <c r="B350" s="118">
        <v>70</v>
      </c>
      <c r="C350" s="74" t="s">
        <v>146</v>
      </c>
      <c r="D350" s="74" t="s">
        <v>7</v>
      </c>
      <c r="E350" s="66">
        <v>928</v>
      </c>
      <c r="F350" s="148">
        <v>80010</v>
      </c>
      <c r="G350" s="149" t="s">
        <v>8</v>
      </c>
      <c r="H350" s="102">
        <f t="shared" ref="H350:J351" si="69">SUM(H351)</f>
        <v>355860</v>
      </c>
      <c r="I350" s="102">
        <f t="shared" si="69"/>
        <v>355860</v>
      </c>
      <c r="J350" s="102">
        <f t="shared" si="69"/>
        <v>85982.6</v>
      </c>
      <c r="K350" s="362">
        <f t="shared" si="59"/>
        <v>24.16191760804811</v>
      </c>
    </row>
    <row r="351" spans="1:11" ht="33" x14ac:dyDescent="0.25">
      <c r="A351" s="62" t="s">
        <v>29</v>
      </c>
      <c r="B351" s="97">
        <v>70</v>
      </c>
      <c r="C351" s="72" t="s">
        <v>146</v>
      </c>
      <c r="D351" s="72" t="s">
        <v>7</v>
      </c>
      <c r="E351" s="51">
        <v>928</v>
      </c>
      <c r="F351" s="120">
        <v>80010</v>
      </c>
      <c r="G351" s="119" t="s">
        <v>30</v>
      </c>
      <c r="H351" s="240">
        <f t="shared" si="69"/>
        <v>355860</v>
      </c>
      <c r="I351" s="240">
        <f t="shared" si="69"/>
        <v>355860</v>
      </c>
      <c r="J351" s="240">
        <f t="shared" si="69"/>
        <v>85982.6</v>
      </c>
      <c r="K351" s="362">
        <f t="shared" si="59"/>
        <v>24.16191760804811</v>
      </c>
    </row>
    <row r="352" spans="1:11" x14ac:dyDescent="0.25">
      <c r="A352" s="53" t="s">
        <v>31</v>
      </c>
      <c r="B352" s="97">
        <v>70</v>
      </c>
      <c r="C352" s="72" t="s">
        <v>146</v>
      </c>
      <c r="D352" s="72" t="s">
        <v>7</v>
      </c>
      <c r="E352" s="51">
        <v>928</v>
      </c>
      <c r="F352" s="120">
        <v>80010</v>
      </c>
      <c r="G352" s="119" t="s">
        <v>32</v>
      </c>
      <c r="H352" s="240">
        <f>SUM(Лист1!G378)</f>
        <v>355860</v>
      </c>
      <c r="I352" s="240">
        <f>SUM(Лист1!H378)</f>
        <v>355860</v>
      </c>
      <c r="J352" s="240">
        <f>SUM(Лист1!I378)</f>
        <v>85982.6</v>
      </c>
      <c r="K352" s="362">
        <f t="shared" si="59"/>
        <v>24.16191760804811</v>
      </c>
    </row>
    <row r="353" spans="1:11" ht="24.75" x14ac:dyDescent="0.25">
      <c r="A353" s="91" t="s">
        <v>102</v>
      </c>
      <c r="B353" s="118">
        <v>70</v>
      </c>
      <c r="C353" s="74" t="s">
        <v>146</v>
      </c>
      <c r="D353" s="74" t="s">
        <v>7</v>
      </c>
      <c r="E353" s="66">
        <v>928</v>
      </c>
      <c r="F353" s="149" t="s">
        <v>183</v>
      </c>
      <c r="G353" s="145" t="s">
        <v>8</v>
      </c>
      <c r="H353" s="102">
        <f>SUM(H354+H356+H358)</f>
        <v>610890</v>
      </c>
      <c r="I353" s="102">
        <f>SUM(I354+I356+I358)</f>
        <v>610890</v>
      </c>
      <c r="J353" s="102">
        <f>SUM(J354+J356+J358)</f>
        <v>130159.48</v>
      </c>
      <c r="K353" s="362">
        <f t="shared" si="59"/>
        <v>21.306533091063855</v>
      </c>
    </row>
    <row r="354" spans="1:11" ht="33" x14ac:dyDescent="0.25">
      <c r="A354" s="62" t="s">
        <v>29</v>
      </c>
      <c r="B354" s="97">
        <v>70</v>
      </c>
      <c r="C354" s="72" t="s">
        <v>146</v>
      </c>
      <c r="D354" s="72" t="s">
        <v>7</v>
      </c>
      <c r="E354" s="51">
        <v>928</v>
      </c>
      <c r="F354" s="121" t="s">
        <v>183</v>
      </c>
      <c r="G354" s="119" t="s">
        <v>30</v>
      </c>
      <c r="H354" s="240">
        <f>SUM(H355)</f>
        <v>552790</v>
      </c>
      <c r="I354" s="240">
        <f>SUM(I355)</f>
        <v>552790</v>
      </c>
      <c r="J354" s="240">
        <f>SUM(J355)</f>
        <v>126312.48</v>
      </c>
      <c r="K354" s="362">
        <f t="shared" si="59"/>
        <v>22.849993668481702</v>
      </c>
    </row>
    <row r="355" spans="1:11" x14ac:dyDescent="0.25">
      <c r="A355" s="53" t="s">
        <v>31</v>
      </c>
      <c r="B355" s="97">
        <v>70</v>
      </c>
      <c r="C355" s="72" t="s">
        <v>146</v>
      </c>
      <c r="D355" s="72" t="s">
        <v>7</v>
      </c>
      <c r="E355" s="51">
        <v>928</v>
      </c>
      <c r="F355" s="121" t="s">
        <v>183</v>
      </c>
      <c r="G355" s="119" t="s">
        <v>32</v>
      </c>
      <c r="H355" s="240">
        <f>SUM(Лист1!G382)</f>
        <v>552790</v>
      </c>
      <c r="I355" s="240">
        <f>SUM(Лист1!H382)</f>
        <v>552790</v>
      </c>
      <c r="J355" s="240">
        <f>SUM(Лист1!I382)</f>
        <v>126312.48</v>
      </c>
      <c r="K355" s="362">
        <f t="shared" si="59"/>
        <v>22.849993668481702</v>
      </c>
    </row>
    <row r="356" spans="1:11" x14ac:dyDescent="0.25">
      <c r="A356" s="62" t="s">
        <v>12</v>
      </c>
      <c r="B356" s="97">
        <v>70</v>
      </c>
      <c r="C356" s="72" t="s">
        <v>146</v>
      </c>
      <c r="D356" s="72" t="s">
        <v>7</v>
      </c>
      <c r="E356" s="51">
        <v>928</v>
      </c>
      <c r="F356" s="121" t="s">
        <v>183</v>
      </c>
      <c r="G356" s="119" t="s">
        <v>13</v>
      </c>
      <c r="H356" s="240">
        <f>SUM(H357)</f>
        <v>47700</v>
      </c>
      <c r="I356" s="240">
        <f>SUM(I357)</f>
        <v>47700</v>
      </c>
      <c r="J356" s="240">
        <f>SUM(J357)</f>
        <v>3847</v>
      </c>
      <c r="K356" s="362">
        <f t="shared" si="59"/>
        <v>8.064989517819706</v>
      </c>
    </row>
    <row r="357" spans="1:11" x14ac:dyDescent="0.25">
      <c r="A357" s="123" t="s">
        <v>157</v>
      </c>
      <c r="B357" s="97">
        <v>70</v>
      </c>
      <c r="C357" s="72" t="s">
        <v>146</v>
      </c>
      <c r="D357" s="72" t="s">
        <v>7</v>
      </c>
      <c r="E357" s="51">
        <v>928</v>
      </c>
      <c r="F357" s="121" t="s">
        <v>183</v>
      </c>
      <c r="G357" s="119" t="s">
        <v>15</v>
      </c>
      <c r="H357" s="240">
        <f>SUM(Лист1!G384)</f>
        <v>47700</v>
      </c>
      <c r="I357" s="240">
        <f>SUM(Лист1!H384)</f>
        <v>47700</v>
      </c>
      <c r="J357" s="240">
        <f>SUM(Лист1!I384)</f>
        <v>3847</v>
      </c>
      <c r="K357" s="362">
        <f t="shared" si="59"/>
        <v>8.064989517819706</v>
      </c>
    </row>
    <row r="358" spans="1:11" x14ac:dyDescent="0.25">
      <c r="A358" s="62" t="s">
        <v>35</v>
      </c>
      <c r="B358" s="97">
        <v>70</v>
      </c>
      <c r="C358" s="72" t="s">
        <v>146</v>
      </c>
      <c r="D358" s="72" t="s">
        <v>7</v>
      </c>
      <c r="E358" s="51">
        <v>928</v>
      </c>
      <c r="F358" s="121" t="s">
        <v>183</v>
      </c>
      <c r="G358" s="119" t="s">
        <v>36</v>
      </c>
      <c r="H358" s="240">
        <f>SUM(H359)</f>
        <v>10400</v>
      </c>
      <c r="I358" s="240">
        <f>SUM(I359)</f>
        <v>10400</v>
      </c>
      <c r="J358" s="240">
        <f>SUM(J359)</f>
        <v>0</v>
      </c>
      <c r="K358" s="362">
        <f t="shared" si="59"/>
        <v>0</v>
      </c>
    </row>
    <row r="359" spans="1:11" x14ac:dyDescent="0.25">
      <c r="A359" s="53" t="s">
        <v>139</v>
      </c>
      <c r="B359" s="97">
        <v>70</v>
      </c>
      <c r="C359" s="72" t="s">
        <v>146</v>
      </c>
      <c r="D359" s="72" t="s">
        <v>7</v>
      </c>
      <c r="E359" s="51">
        <v>928</v>
      </c>
      <c r="F359" s="121" t="s">
        <v>183</v>
      </c>
      <c r="G359" s="119" t="s">
        <v>138</v>
      </c>
      <c r="H359" s="240">
        <f>SUM(Лист1!G386)</f>
        <v>10400</v>
      </c>
      <c r="I359" s="240">
        <f>SUM(Лист1!H386)</f>
        <v>10400</v>
      </c>
      <c r="J359" s="240">
        <f>SUM(Лист1!I386)</f>
        <v>0</v>
      </c>
      <c r="K359" s="362">
        <f t="shared" si="59"/>
        <v>0</v>
      </c>
    </row>
    <row r="360" spans="1:11" ht="36" x14ac:dyDescent="0.25">
      <c r="A360" s="69" t="s">
        <v>103</v>
      </c>
      <c r="B360" s="118">
        <v>70</v>
      </c>
      <c r="C360" s="74" t="s">
        <v>146</v>
      </c>
      <c r="D360" s="74" t="s">
        <v>7</v>
      </c>
      <c r="E360" s="66">
        <v>929</v>
      </c>
      <c r="F360" s="148" t="s">
        <v>124</v>
      </c>
      <c r="G360" s="148" t="s">
        <v>8</v>
      </c>
      <c r="H360" s="102">
        <f>SUM(H361+H364+H371)</f>
        <v>1090215</v>
      </c>
      <c r="I360" s="102">
        <f>SUM(I361+I364+I371)</f>
        <v>1090215</v>
      </c>
      <c r="J360" s="102">
        <f>SUM(J361+J364+J371)</f>
        <v>242525.71</v>
      </c>
      <c r="K360" s="362">
        <f t="shared" si="59"/>
        <v>22.245677228803494</v>
      </c>
    </row>
    <row r="361" spans="1:11" ht="39" x14ac:dyDescent="0.25">
      <c r="A361" s="130" t="s">
        <v>236</v>
      </c>
      <c r="B361" s="118">
        <v>70</v>
      </c>
      <c r="C361" s="74" t="s">
        <v>146</v>
      </c>
      <c r="D361" s="74" t="s">
        <v>7</v>
      </c>
      <c r="E361" s="150" t="s">
        <v>104</v>
      </c>
      <c r="F361" s="148">
        <v>80050</v>
      </c>
      <c r="G361" s="145" t="s">
        <v>8</v>
      </c>
      <c r="H361" s="102">
        <f t="shared" ref="H361:J362" si="70">SUM(H362)</f>
        <v>820307</v>
      </c>
      <c r="I361" s="102">
        <f t="shared" si="70"/>
        <v>820307</v>
      </c>
      <c r="J361" s="102">
        <f t="shared" si="70"/>
        <v>224238</v>
      </c>
      <c r="K361" s="362">
        <f t="shared" si="59"/>
        <v>27.33586328045476</v>
      </c>
    </row>
    <row r="362" spans="1:11" ht="33" x14ac:dyDescent="0.25">
      <c r="A362" s="62" t="s">
        <v>29</v>
      </c>
      <c r="B362" s="97">
        <v>70</v>
      </c>
      <c r="C362" s="72" t="s">
        <v>146</v>
      </c>
      <c r="D362" s="72" t="s">
        <v>7</v>
      </c>
      <c r="E362" s="151" t="s">
        <v>104</v>
      </c>
      <c r="F362" s="158">
        <v>80050</v>
      </c>
      <c r="G362" s="143" t="s">
        <v>30</v>
      </c>
      <c r="H362" s="240">
        <f t="shared" si="70"/>
        <v>820307</v>
      </c>
      <c r="I362" s="240">
        <f t="shared" si="70"/>
        <v>820307</v>
      </c>
      <c r="J362" s="240">
        <f t="shared" si="70"/>
        <v>224238</v>
      </c>
      <c r="K362" s="362">
        <f t="shared" si="59"/>
        <v>27.33586328045476</v>
      </c>
    </row>
    <row r="363" spans="1:11" x14ac:dyDescent="0.25">
      <c r="A363" s="53" t="s">
        <v>31</v>
      </c>
      <c r="B363" s="97">
        <v>70</v>
      </c>
      <c r="C363" s="72" t="s">
        <v>146</v>
      </c>
      <c r="D363" s="72" t="s">
        <v>7</v>
      </c>
      <c r="E363" s="151" t="s">
        <v>104</v>
      </c>
      <c r="F363" s="158">
        <v>80050</v>
      </c>
      <c r="G363" s="143" t="s">
        <v>32</v>
      </c>
      <c r="H363" s="240">
        <f>SUM(Лист1!G392)</f>
        <v>820307</v>
      </c>
      <c r="I363" s="240">
        <f>SUM(Лист1!H392)</f>
        <v>820307</v>
      </c>
      <c r="J363" s="240">
        <f>SUM(Лист1!I392)</f>
        <v>224238</v>
      </c>
      <c r="K363" s="362">
        <f t="shared" si="59"/>
        <v>27.33586328045476</v>
      </c>
    </row>
    <row r="364" spans="1:11" ht="24.75" x14ac:dyDescent="0.25">
      <c r="A364" s="156" t="s">
        <v>102</v>
      </c>
      <c r="B364" s="118">
        <v>70</v>
      </c>
      <c r="C364" s="74" t="s">
        <v>146</v>
      </c>
      <c r="D364" s="74" t="s">
        <v>7</v>
      </c>
      <c r="E364" s="150" t="s">
        <v>104</v>
      </c>
      <c r="F364" s="149" t="s">
        <v>183</v>
      </c>
      <c r="G364" s="145" t="s">
        <v>8</v>
      </c>
      <c r="H364" s="102">
        <f>SUM(H365+H367+H369)</f>
        <v>154468</v>
      </c>
      <c r="I364" s="102">
        <f>SUM(I365+I367+I369)</f>
        <v>154468</v>
      </c>
      <c r="J364" s="102">
        <f>SUM(J365+J367+J369)</f>
        <v>18287.71</v>
      </c>
      <c r="K364" s="362">
        <f t="shared" si="59"/>
        <v>11.839157624880233</v>
      </c>
    </row>
    <row r="365" spans="1:11" ht="33" x14ac:dyDescent="0.25">
      <c r="A365" s="62" t="s">
        <v>29</v>
      </c>
      <c r="B365" s="97">
        <v>70</v>
      </c>
      <c r="C365" s="72" t="s">
        <v>146</v>
      </c>
      <c r="D365" s="72" t="s">
        <v>7</v>
      </c>
      <c r="E365" s="151" t="s">
        <v>104</v>
      </c>
      <c r="F365" s="121" t="s">
        <v>183</v>
      </c>
      <c r="G365" s="143" t="s">
        <v>30</v>
      </c>
      <c r="H365" s="240">
        <f>SUM(H366)</f>
        <v>127596</v>
      </c>
      <c r="I365" s="240">
        <f>SUM(I366)</f>
        <v>127596</v>
      </c>
      <c r="J365" s="240">
        <f>SUM(J366)</f>
        <v>18287.71</v>
      </c>
      <c r="K365" s="362">
        <f t="shared" si="59"/>
        <v>14.332510423524248</v>
      </c>
    </row>
    <row r="366" spans="1:11" x14ac:dyDescent="0.25">
      <c r="A366" s="53" t="s">
        <v>31</v>
      </c>
      <c r="B366" s="97">
        <v>70</v>
      </c>
      <c r="C366" s="72" t="s">
        <v>146</v>
      </c>
      <c r="D366" s="72" t="s">
        <v>7</v>
      </c>
      <c r="E366" s="151" t="s">
        <v>104</v>
      </c>
      <c r="F366" s="121" t="s">
        <v>183</v>
      </c>
      <c r="G366" s="143" t="s">
        <v>32</v>
      </c>
      <c r="H366" s="240">
        <f>SUM(Лист1!G395)</f>
        <v>127596</v>
      </c>
      <c r="I366" s="240">
        <f>SUM(Лист1!H395)</f>
        <v>127596</v>
      </c>
      <c r="J366" s="240">
        <f>SUM(Лист1!I395)</f>
        <v>18287.71</v>
      </c>
      <c r="K366" s="362">
        <f t="shared" si="59"/>
        <v>14.332510423524248</v>
      </c>
    </row>
    <row r="367" spans="1:11" x14ac:dyDescent="0.25">
      <c r="A367" s="62" t="s">
        <v>12</v>
      </c>
      <c r="B367" s="97">
        <v>70</v>
      </c>
      <c r="C367" s="72" t="s">
        <v>146</v>
      </c>
      <c r="D367" s="72" t="s">
        <v>7</v>
      </c>
      <c r="E367" s="151" t="s">
        <v>104</v>
      </c>
      <c r="F367" s="121" t="s">
        <v>183</v>
      </c>
      <c r="G367" s="143" t="s">
        <v>13</v>
      </c>
      <c r="H367" s="240">
        <f>SUM(H368)</f>
        <v>26072</v>
      </c>
      <c r="I367" s="240">
        <f>SUM(I368)</f>
        <v>26072</v>
      </c>
      <c r="J367" s="240">
        <f>SUM(J368)</f>
        <v>0</v>
      </c>
      <c r="K367" s="362">
        <f t="shared" si="59"/>
        <v>0</v>
      </c>
    </row>
    <row r="368" spans="1:11" x14ac:dyDescent="0.25">
      <c r="A368" s="123" t="s">
        <v>157</v>
      </c>
      <c r="B368" s="97">
        <v>70</v>
      </c>
      <c r="C368" s="72" t="s">
        <v>146</v>
      </c>
      <c r="D368" s="72" t="s">
        <v>7</v>
      </c>
      <c r="E368" s="151" t="s">
        <v>104</v>
      </c>
      <c r="F368" s="121" t="s">
        <v>183</v>
      </c>
      <c r="G368" s="143" t="s">
        <v>15</v>
      </c>
      <c r="H368" s="240">
        <f>SUM(Лист1!G397)</f>
        <v>26072</v>
      </c>
      <c r="I368" s="240">
        <f>SUM(Лист1!H397)</f>
        <v>26072</v>
      </c>
      <c r="J368" s="240">
        <f>SUM(Лист1!I397)</f>
        <v>0</v>
      </c>
      <c r="K368" s="362">
        <f t="shared" si="59"/>
        <v>0</v>
      </c>
    </row>
    <row r="369" spans="1:11" x14ac:dyDescent="0.25">
      <c r="A369" s="62" t="s">
        <v>35</v>
      </c>
      <c r="B369" s="97">
        <v>70</v>
      </c>
      <c r="C369" s="72" t="s">
        <v>146</v>
      </c>
      <c r="D369" s="72" t="s">
        <v>7</v>
      </c>
      <c r="E369" s="151" t="s">
        <v>104</v>
      </c>
      <c r="F369" s="121" t="s">
        <v>183</v>
      </c>
      <c r="G369" s="143" t="s">
        <v>36</v>
      </c>
      <c r="H369" s="240">
        <f>SUM(H370)</f>
        <v>800</v>
      </c>
      <c r="I369" s="240">
        <f>SUM(I370)</f>
        <v>800</v>
      </c>
      <c r="J369" s="240">
        <f>SUM(J370)</f>
        <v>0</v>
      </c>
      <c r="K369" s="362">
        <f t="shared" si="59"/>
        <v>0</v>
      </c>
    </row>
    <row r="370" spans="1:11" x14ac:dyDescent="0.25">
      <c r="A370" s="123" t="s">
        <v>139</v>
      </c>
      <c r="B370" s="97">
        <v>70</v>
      </c>
      <c r="C370" s="72" t="s">
        <v>146</v>
      </c>
      <c r="D370" s="72" t="s">
        <v>7</v>
      </c>
      <c r="E370" s="151" t="s">
        <v>104</v>
      </c>
      <c r="F370" s="121" t="s">
        <v>183</v>
      </c>
      <c r="G370" s="143" t="s">
        <v>138</v>
      </c>
      <c r="H370" s="240">
        <f>SUM(Лист1!G399)</f>
        <v>800</v>
      </c>
      <c r="I370" s="240">
        <f>SUM(Лист1!H399)</f>
        <v>800</v>
      </c>
      <c r="J370" s="240">
        <f>SUM(Лист1!I399)</f>
        <v>0</v>
      </c>
      <c r="K370" s="362">
        <f t="shared" si="59"/>
        <v>0</v>
      </c>
    </row>
    <row r="371" spans="1:11" ht="64.5" x14ac:dyDescent="0.25">
      <c r="A371" s="133" t="s">
        <v>275</v>
      </c>
      <c r="B371" s="118">
        <v>70</v>
      </c>
      <c r="C371" s="74" t="s">
        <v>146</v>
      </c>
      <c r="D371" s="74" t="s">
        <v>7</v>
      </c>
      <c r="E371" s="150" t="s">
        <v>104</v>
      </c>
      <c r="F371" s="148">
        <v>84200</v>
      </c>
      <c r="G371" s="145" t="s">
        <v>8</v>
      </c>
      <c r="H371" s="102">
        <f t="shared" ref="H371:J372" si="71">SUM(H372)</f>
        <v>115440</v>
      </c>
      <c r="I371" s="102">
        <f t="shared" si="71"/>
        <v>115440</v>
      </c>
      <c r="J371" s="102">
        <f t="shared" si="71"/>
        <v>0</v>
      </c>
      <c r="K371" s="362">
        <f t="shared" si="59"/>
        <v>0</v>
      </c>
    </row>
    <row r="372" spans="1:11" ht="40.9" customHeight="1" x14ac:dyDescent="0.25">
      <c r="A372" s="123" t="s">
        <v>29</v>
      </c>
      <c r="B372" s="97">
        <v>70</v>
      </c>
      <c r="C372" s="72" t="s">
        <v>146</v>
      </c>
      <c r="D372" s="72" t="s">
        <v>7</v>
      </c>
      <c r="E372" s="151" t="s">
        <v>104</v>
      </c>
      <c r="F372" s="158">
        <v>84200</v>
      </c>
      <c r="G372" s="143" t="s">
        <v>30</v>
      </c>
      <c r="H372" s="240">
        <f t="shared" si="71"/>
        <v>115440</v>
      </c>
      <c r="I372" s="240">
        <f t="shared" si="71"/>
        <v>115440</v>
      </c>
      <c r="J372" s="240">
        <f t="shared" si="71"/>
        <v>0</v>
      </c>
      <c r="K372" s="362">
        <f t="shared" si="59"/>
        <v>0</v>
      </c>
    </row>
    <row r="373" spans="1:11" x14ac:dyDescent="0.25">
      <c r="A373" s="123" t="s">
        <v>31</v>
      </c>
      <c r="B373" s="97">
        <v>70</v>
      </c>
      <c r="C373" s="72" t="s">
        <v>146</v>
      </c>
      <c r="D373" s="72" t="s">
        <v>7</v>
      </c>
      <c r="E373" s="151" t="s">
        <v>104</v>
      </c>
      <c r="F373" s="158">
        <v>84200</v>
      </c>
      <c r="G373" s="143" t="s">
        <v>32</v>
      </c>
      <c r="H373" s="240">
        <f>SUM(Лист1!G402)</f>
        <v>115440</v>
      </c>
      <c r="I373" s="240">
        <f>SUM(Лист1!H402)</f>
        <v>115440</v>
      </c>
      <c r="J373" s="240">
        <f>SUM(Лист1!I402)</f>
        <v>0</v>
      </c>
      <c r="K373" s="362">
        <f t="shared" si="59"/>
        <v>0</v>
      </c>
    </row>
    <row r="374" spans="1:11" ht="15.75" x14ac:dyDescent="0.25">
      <c r="A374" s="60" t="s">
        <v>105</v>
      </c>
      <c r="B374" s="77"/>
      <c r="C374" s="77"/>
      <c r="D374" s="77"/>
      <c r="E374" s="77"/>
      <c r="F374" s="77"/>
      <c r="G374" s="77"/>
      <c r="H374" s="102">
        <f>SUM(H13+H37+H181+H246+H348+H305+H319+H326+H333+H312)</f>
        <v>977137514.20999992</v>
      </c>
      <c r="I374" s="102">
        <f>SUM(I13+I37+I181+I246+I348+I305+I319+I326+I333+I312)</f>
        <v>976286096.5</v>
      </c>
      <c r="J374" s="102">
        <f>SUM(J13+J37+J181+J246+J348+J305+J319+J326+J333+J312)</f>
        <v>133442010.33000001</v>
      </c>
      <c r="K374" s="362">
        <f t="shared" ref="K374" si="72">SUM(J374/I374)*100</f>
        <v>13.668330503567713</v>
      </c>
    </row>
    <row r="375" spans="1:11" x14ac:dyDescent="0.25">
      <c r="B375" s="241"/>
      <c r="C375" s="241"/>
      <c r="D375" s="241"/>
      <c r="E375" s="241"/>
      <c r="F375" s="241"/>
      <c r="G375" s="241"/>
      <c r="H375" s="241"/>
      <c r="I375" s="241"/>
      <c r="J375" s="241"/>
    </row>
  </sheetData>
  <mergeCells count="7">
    <mergeCell ref="H1:M1"/>
    <mergeCell ref="A9:K9"/>
    <mergeCell ref="C8:H8"/>
    <mergeCell ref="H2:L2"/>
    <mergeCell ref="H3:L3"/>
    <mergeCell ref="H4:L4"/>
    <mergeCell ref="H5:L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0"/>
  <sheetViews>
    <sheetView zoomScale="80" zoomScaleNormal="80" workbookViewId="0">
      <selection activeCell="H8" sqref="H8"/>
    </sheetView>
  </sheetViews>
  <sheetFormatPr defaultRowHeight="15" x14ac:dyDescent="0.25"/>
  <cols>
    <col min="1" max="1" width="58.28515625" customWidth="1"/>
    <col min="4" max="4" width="17" customWidth="1"/>
    <col min="6" max="8" width="20.140625" customWidth="1"/>
    <col min="9" max="9" width="17.42578125" customWidth="1"/>
  </cols>
  <sheetData>
    <row r="1" spans="1:9" ht="13.5" customHeight="1" x14ac:dyDescent="0.25">
      <c r="A1" s="112"/>
      <c r="B1" s="174"/>
      <c r="C1" s="367"/>
      <c r="D1" s="367"/>
      <c r="E1" s="367"/>
      <c r="F1" s="367"/>
      <c r="G1" s="342"/>
      <c r="H1" s="342"/>
    </row>
    <row r="2" spans="1:9" ht="13.5" customHeight="1" x14ac:dyDescent="0.3">
      <c r="A2" s="112"/>
      <c r="B2" s="174"/>
      <c r="C2" s="268"/>
      <c r="D2" s="268"/>
      <c r="E2" s="268"/>
      <c r="F2" s="268"/>
      <c r="G2" s="342"/>
      <c r="H2" s="342"/>
    </row>
    <row r="3" spans="1:9" ht="13.5" customHeight="1" x14ac:dyDescent="0.3">
      <c r="A3" s="112"/>
      <c r="B3" s="174"/>
      <c r="C3" s="268"/>
      <c r="D3" s="268"/>
      <c r="E3" s="268"/>
      <c r="F3" s="268"/>
      <c r="G3" s="342"/>
      <c r="H3" s="342"/>
    </row>
    <row r="4" spans="1:9" ht="17.45" customHeight="1" x14ac:dyDescent="0.25">
      <c r="A4" s="364" t="s">
        <v>376</v>
      </c>
      <c r="B4" s="364"/>
      <c r="C4" s="364"/>
      <c r="D4" s="364"/>
      <c r="E4" s="364"/>
      <c r="F4" s="364"/>
      <c r="G4" s="364"/>
      <c r="H4" s="364"/>
      <c r="I4" s="364"/>
    </row>
    <row r="5" spans="1:9" ht="17.45" customHeight="1" x14ac:dyDescent="0.25">
      <c r="A5" s="364" t="s">
        <v>257</v>
      </c>
      <c r="B5" s="364"/>
      <c r="C5" s="364"/>
      <c r="D5" s="364"/>
      <c r="E5" s="364"/>
      <c r="F5" s="364"/>
      <c r="G5" s="364"/>
      <c r="H5" s="364"/>
      <c r="I5" s="364"/>
    </row>
    <row r="6" spans="1:9" ht="17.45" customHeight="1" x14ac:dyDescent="0.25">
      <c r="A6" s="364" t="s">
        <v>368</v>
      </c>
      <c r="B6" s="364"/>
      <c r="C6" s="364"/>
      <c r="D6" s="364"/>
      <c r="E6" s="364"/>
      <c r="F6" s="364"/>
      <c r="G6" s="364"/>
      <c r="H6" s="364"/>
      <c r="I6" s="364"/>
    </row>
    <row r="7" spans="1:9" ht="17.45" x14ac:dyDescent="0.3">
      <c r="A7" s="116"/>
      <c r="B7" s="113"/>
      <c r="C7" s="114"/>
      <c r="D7" s="114"/>
      <c r="E7" s="115"/>
      <c r="F7" s="115"/>
      <c r="G7" s="115"/>
      <c r="H7" s="115" t="s">
        <v>382</v>
      </c>
      <c r="I7" s="267"/>
    </row>
    <row r="8" spans="1:9" ht="62.45" customHeight="1" x14ac:dyDescent="0.25">
      <c r="A8" s="264" t="s">
        <v>0</v>
      </c>
      <c r="B8" s="265" t="s">
        <v>2</v>
      </c>
      <c r="C8" s="266" t="s">
        <v>3</v>
      </c>
      <c r="D8" s="266" t="s">
        <v>4</v>
      </c>
      <c r="E8" s="266" t="s">
        <v>5</v>
      </c>
      <c r="F8" s="356" t="s">
        <v>367</v>
      </c>
      <c r="G8" s="356" t="s">
        <v>366</v>
      </c>
      <c r="H8" s="357" t="s">
        <v>365</v>
      </c>
      <c r="I8" s="357" t="s">
        <v>364</v>
      </c>
    </row>
    <row r="9" spans="1:9" ht="14.45" x14ac:dyDescent="0.3">
      <c r="A9" s="117">
        <v>1</v>
      </c>
      <c r="B9" s="175" t="s">
        <v>112</v>
      </c>
      <c r="C9" s="176">
        <v>3</v>
      </c>
      <c r="D9" s="176">
        <v>4</v>
      </c>
      <c r="E9" s="176">
        <v>5</v>
      </c>
      <c r="F9" s="117">
        <v>6</v>
      </c>
      <c r="G9" s="117">
        <v>7</v>
      </c>
      <c r="H9" s="117">
        <v>8</v>
      </c>
      <c r="I9" s="117">
        <v>9</v>
      </c>
    </row>
    <row r="10" spans="1:9" ht="18" x14ac:dyDescent="0.25">
      <c r="A10" s="177" t="s">
        <v>42</v>
      </c>
      <c r="B10" s="178" t="s">
        <v>22</v>
      </c>
      <c r="C10" s="179" t="s">
        <v>7</v>
      </c>
      <c r="D10" s="179" t="s">
        <v>115</v>
      </c>
      <c r="E10" s="179" t="s">
        <v>8</v>
      </c>
      <c r="F10" s="203">
        <f>SUM(F11+F15+F23+F41+F62+F66+F37)</f>
        <v>41481995.200000003</v>
      </c>
      <c r="G10" s="203">
        <f t="shared" ref="G10:H10" si="0">SUM(G11+G15+G23+G41+G62+G66+G37)</f>
        <v>42030561.200000003</v>
      </c>
      <c r="H10" s="203">
        <f t="shared" si="0"/>
        <v>7899614.54</v>
      </c>
      <c r="I10" s="363">
        <f>SUM(H10/G10)*100</f>
        <v>18.794929961582334</v>
      </c>
    </row>
    <row r="11" spans="1:9" ht="39" x14ac:dyDescent="0.25">
      <c r="A11" s="122" t="s">
        <v>99</v>
      </c>
      <c r="B11" s="180" t="s">
        <v>22</v>
      </c>
      <c r="C11" s="181" t="s">
        <v>24</v>
      </c>
      <c r="D11" s="181" t="s">
        <v>115</v>
      </c>
      <c r="E11" s="182" t="s">
        <v>8</v>
      </c>
      <c r="F11" s="222">
        <f t="shared" ref="F11:H13" si="1">SUM(F12)</f>
        <v>355860</v>
      </c>
      <c r="G11" s="222">
        <f t="shared" si="1"/>
        <v>355860</v>
      </c>
      <c r="H11" s="222">
        <f t="shared" si="1"/>
        <v>85982.6</v>
      </c>
      <c r="I11" s="363">
        <f t="shared" ref="I11:I74" si="2">SUM(H11/G11)*100</f>
        <v>24.16191760804811</v>
      </c>
    </row>
    <row r="12" spans="1:9" ht="26.25" x14ac:dyDescent="0.25">
      <c r="A12" s="183" t="s">
        <v>113</v>
      </c>
      <c r="B12" s="143" t="s">
        <v>22</v>
      </c>
      <c r="C12" s="158" t="s">
        <v>24</v>
      </c>
      <c r="D12" s="158">
        <v>7000080010</v>
      </c>
      <c r="E12" s="162" t="s">
        <v>8</v>
      </c>
      <c r="F12" s="165">
        <f t="shared" si="1"/>
        <v>355860</v>
      </c>
      <c r="G12" s="165">
        <f t="shared" si="1"/>
        <v>355860</v>
      </c>
      <c r="H12" s="165">
        <f t="shared" si="1"/>
        <v>85982.6</v>
      </c>
      <c r="I12" s="363">
        <f t="shared" si="2"/>
        <v>24.16191760804811</v>
      </c>
    </row>
    <row r="13" spans="1:9" ht="34.5" x14ac:dyDescent="0.25">
      <c r="A13" s="123" t="s">
        <v>29</v>
      </c>
      <c r="B13" s="143" t="s">
        <v>22</v>
      </c>
      <c r="C13" s="158" t="s">
        <v>24</v>
      </c>
      <c r="D13" s="120">
        <v>7000080010</v>
      </c>
      <c r="E13" s="162" t="s">
        <v>30</v>
      </c>
      <c r="F13" s="165">
        <f t="shared" si="1"/>
        <v>355860</v>
      </c>
      <c r="G13" s="165">
        <f t="shared" si="1"/>
        <v>355860</v>
      </c>
      <c r="H13" s="165">
        <f t="shared" si="1"/>
        <v>85982.6</v>
      </c>
      <c r="I13" s="363">
        <f t="shared" si="2"/>
        <v>24.16191760804811</v>
      </c>
    </row>
    <row r="14" spans="1:9" x14ac:dyDescent="0.25">
      <c r="A14" s="123" t="s">
        <v>31</v>
      </c>
      <c r="B14" s="143" t="s">
        <v>22</v>
      </c>
      <c r="C14" s="158" t="s">
        <v>24</v>
      </c>
      <c r="D14" s="120">
        <v>7000080010</v>
      </c>
      <c r="E14" s="162" t="s">
        <v>32</v>
      </c>
      <c r="F14" s="165">
        <f>SUM(Лист1!G378)</f>
        <v>355860</v>
      </c>
      <c r="G14" s="165">
        <f>SUM(Лист1!H378)</f>
        <v>355860</v>
      </c>
      <c r="H14" s="165">
        <f>SUM(Лист1!I378)</f>
        <v>85982.6</v>
      </c>
      <c r="I14" s="363">
        <f t="shared" si="2"/>
        <v>24.16191760804811</v>
      </c>
    </row>
    <row r="15" spans="1:9" ht="60" x14ac:dyDescent="0.25">
      <c r="A15" s="184" t="s">
        <v>114</v>
      </c>
      <c r="B15" s="180" t="s">
        <v>22</v>
      </c>
      <c r="C15" s="181" t="s">
        <v>10</v>
      </c>
      <c r="D15" s="181" t="s">
        <v>115</v>
      </c>
      <c r="E15" s="182" t="s">
        <v>8</v>
      </c>
      <c r="F15" s="214">
        <f>SUM(F16)</f>
        <v>610890</v>
      </c>
      <c r="G15" s="214">
        <f t="shared" ref="G15:H15" si="3">SUM(G16)</f>
        <v>610890</v>
      </c>
      <c r="H15" s="214">
        <f t="shared" si="3"/>
        <v>130159.48</v>
      </c>
      <c r="I15" s="363">
        <f t="shared" si="2"/>
        <v>21.306533091063855</v>
      </c>
    </row>
    <row r="16" spans="1:9" ht="26.25" x14ac:dyDescent="0.25">
      <c r="A16" s="133" t="s">
        <v>102</v>
      </c>
      <c r="B16" s="143" t="s">
        <v>22</v>
      </c>
      <c r="C16" s="143" t="s">
        <v>10</v>
      </c>
      <c r="D16" s="162" t="s">
        <v>235</v>
      </c>
      <c r="E16" s="162" t="s">
        <v>8</v>
      </c>
      <c r="F16" s="165">
        <f>SUM(F17+F19+F21)</f>
        <v>610890</v>
      </c>
      <c r="G16" s="165">
        <f t="shared" ref="G16:H16" si="4">SUM(G17+G19+G21)</f>
        <v>610890</v>
      </c>
      <c r="H16" s="165">
        <f t="shared" si="4"/>
        <v>130159.48</v>
      </c>
      <c r="I16" s="363">
        <f t="shared" si="2"/>
        <v>21.306533091063855</v>
      </c>
    </row>
    <row r="17" spans="1:9" ht="34.5" x14ac:dyDescent="0.25">
      <c r="A17" s="123" t="s">
        <v>29</v>
      </c>
      <c r="B17" s="143" t="s">
        <v>22</v>
      </c>
      <c r="C17" s="119" t="s">
        <v>10</v>
      </c>
      <c r="D17" s="121" t="s">
        <v>235</v>
      </c>
      <c r="E17" s="162" t="s">
        <v>30</v>
      </c>
      <c r="F17" s="165">
        <f>SUM(F18)</f>
        <v>552790</v>
      </c>
      <c r="G17" s="165">
        <f t="shared" ref="G17:H17" si="5">SUM(G18)</f>
        <v>552790</v>
      </c>
      <c r="H17" s="165">
        <f t="shared" si="5"/>
        <v>126312.48</v>
      </c>
      <c r="I17" s="363">
        <f t="shared" si="2"/>
        <v>22.849993668481702</v>
      </c>
    </row>
    <row r="18" spans="1:9" x14ac:dyDescent="0.25">
      <c r="A18" s="123" t="s">
        <v>31</v>
      </c>
      <c r="B18" s="143" t="s">
        <v>22</v>
      </c>
      <c r="C18" s="119" t="s">
        <v>10</v>
      </c>
      <c r="D18" s="121" t="s">
        <v>235</v>
      </c>
      <c r="E18" s="162" t="s">
        <v>32</v>
      </c>
      <c r="F18" s="165">
        <f>SUM(Лист1!G382)</f>
        <v>552790</v>
      </c>
      <c r="G18" s="165">
        <f>SUM(Лист1!H382)</f>
        <v>552790</v>
      </c>
      <c r="H18" s="165">
        <f>SUM(Лист1!I382)</f>
        <v>126312.48</v>
      </c>
      <c r="I18" s="363">
        <f t="shared" si="2"/>
        <v>22.849993668481702</v>
      </c>
    </row>
    <row r="19" spans="1:9" x14ac:dyDescent="0.25">
      <c r="A19" s="123" t="s">
        <v>12</v>
      </c>
      <c r="B19" s="119" t="s">
        <v>22</v>
      </c>
      <c r="C19" s="119" t="s">
        <v>10</v>
      </c>
      <c r="D19" s="121" t="s">
        <v>235</v>
      </c>
      <c r="E19" s="119" t="s">
        <v>13</v>
      </c>
      <c r="F19" s="165">
        <f>SUM(F20)</f>
        <v>47700</v>
      </c>
      <c r="G19" s="165">
        <f t="shared" ref="G19:H19" si="6">SUM(G20)</f>
        <v>47700</v>
      </c>
      <c r="H19" s="165">
        <f t="shared" si="6"/>
        <v>3847</v>
      </c>
      <c r="I19" s="363">
        <f t="shared" si="2"/>
        <v>8.064989517819706</v>
      </c>
    </row>
    <row r="20" spans="1:9" ht="23.25" x14ac:dyDescent="0.25">
      <c r="A20" s="123" t="s">
        <v>157</v>
      </c>
      <c r="B20" s="119" t="s">
        <v>22</v>
      </c>
      <c r="C20" s="119" t="s">
        <v>10</v>
      </c>
      <c r="D20" s="121" t="s">
        <v>235</v>
      </c>
      <c r="E20" s="119" t="s">
        <v>15</v>
      </c>
      <c r="F20" s="165">
        <f>SUM(Лист1!G384)</f>
        <v>47700</v>
      </c>
      <c r="G20" s="165">
        <f>SUM(Лист1!H384)</f>
        <v>47700</v>
      </c>
      <c r="H20" s="165">
        <f>SUM(Лист1!I384)</f>
        <v>3847</v>
      </c>
      <c r="I20" s="363">
        <f t="shared" si="2"/>
        <v>8.064989517819706</v>
      </c>
    </row>
    <row r="21" spans="1:9" x14ac:dyDescent="0.25">
      <c r="A21" s="123" t="s">
        <v>35</v>
      </c>
      <c r="B21" s="119" t="s">
        <v>22</v>
      </c>
      <c r="C21" s="119" t="s">
        <v>10</v>
      </c>
      <c r="D21" s="121" t="s">
        <v>235</v>
      </c>
      <c r="E21" s="119" t="s">
        <v>36</v>
      </c>
      <c r="F21" s="165">
        <f>SUM(F22)</f>
        <v>10400</v>
      </c>
      <c r="G21" s="165">
        <f t="shared" ref="G21:H21" si="7">SUM(G22)</f>
        <v>10400</v>
      </c>
      <c r="H21" s="165">
        <f t="shared" si="7"/>
        <v>0</v>
      </c>
      <c r="I21" s="363">
        <f t="shared" si="2"/>
        <v>0</v>
      </c>
    </row>
    <row r="22" spans="1:9" x14ac:dyDescent="0.25">
      <c r="A22" s="123" t="s">
        <v>139</v>
      </c>
      <c r="B22" s="119" t="s">
        <v>22</v>
      </c>
      <c r="C22" s="119" t="s">
        <v>10</v>
      </c>
      <c r="D22" s="121" t="s">
        <v>235</v>
      </c>
      <c r="E22" s="119" t="s">
        <v>138</v>
      </c>
      <c r="F22" s="165">
        <f>SUM(Лист1!G386)</f>
        <v>10400</v>
      </c>
      <c r="G22" s="165">
        <f>SUM(Лист1!H386)</f>
        <v>10400</v>
      </c>
      <c r="H22" s="165">
        <f>SUM(Лист1!I386)</f>
        <v>0</v>
      </c>
      <c r="I22" s="363">
        <f t="shared" si="2"/>
        <v>0</v>
      </c>
    </row>
    <row r="23" spans="1:9" ht="48.75" x14ac:dyDescent="0.25">
      <c r="A23" s="252" t="s">
        <v>175</v>
      </c>
      <c r="B23" s="145" t="s">
        <v>22</v>
      </c>
      <c r="C23" s="148" t="s">
        <v>40</v>
      </c>
      <c r="D23" s="148" t="s">
        <v>115</v>
      </c>
      <c r="E23" s="149" t="s">
        <v>8</v>
      </c>
      <c r="F23" s="221">
        <f>SUM(F24+F27+F34)</f>
        <v>26724389.199999999</v>
      </c>
      <c r="G23" s="221">
        <f t="shared" ref="G23:H23" si="8">SUM(G24+G27+G34)</f>
        <v>26724389.199999999</v>
      </c>
      <c r="H23" s="221">
        <f t="shared" si="8"/>
        <v>5025285.1199999992</v>
      </c>
      <c r="I23" s="363">
        <f t="shared" si="2"/>
        <v>18.804115904733191</v>
      </c>
    </row>
    <row r="24" spans="1:9" ht="26.25" x14ac:dyDescent="0.25">
      <c r="A24" s="133" t="s">
        <v>70</v>
      </c>
      <c r="B24" s="143" t="s">
        <v>22</v>
      </c>
      <c r="C24" s="158" t="s">
        <v>40</v>
      </c>
      <c r="D24" s="120" t="s">
        <v>209</v>
      </c>
      <c r="E24" s="143" t="s">
        <v>8</v>
      </c>
      <c r="F24" s="165">
        <f t="shared" ref="F24:H25" si="9">SUM(F25)</f>
        <v>1367293</v>
      </c>
      <c r="G24" s="165">
        <f t="shared" si="9"/>
        <v>1367293</v>
      </c>
      <c r="H24" s="165">
        <f t="shared" si="9"/>
        <v>269726.59000000003</v>
      </c>
      <c r="I24" s="363">
        <f t="shared" si="2"/>
        <v>19.727051188004332</v>
      </c>
    </row>
    <row r="25" spans="1:9" ht="34.9" customHeight="1" x14ac:dyDescent="0.25">
      <c r="A25" s="123" t="s">
        <v>29</v>
      </c>
      <c r="B25" s="119" t="s">
        <v>22</v>
      </c>
      <c r="C25" s="120" t="s">
        <v>40</v>
      </c>
      <c r="D25" s="120" t="s">
        <v>209</v>
      </c>
      <c r="E25" s="119" t="s">
        <v>30</v>
      </c>
      <c r="F25" s="165">
        <f t="shared" si="9"/>
        <v>1367293</v>
      </c>
      <c r="G25" s="165">
        <f t="shared" si="9"/>
        <v>1367293</v>
      </c>
      <c r="H25" s="165">
        <f t="shared" si="9"/>
        <v>269726.59000000003</v>
      </c>
      <c r="I25" s="363">
        <f t="shared" si="2"/>
        <v>19.727051188004332</v>
      </c>
    </row>
    <row r="26" spans="1:9" x14ac:dyDescent="0.25">
      <c r="A26" s="123" t="s">
        <v>31</v>
      </c>
      <c r="B26" s="119" t="s">
        <v>22</v>
      </c>
      <c r="C26" s="120" t="s">
        <v>40</v>
      </c>
      <c r="D26" s="120" t="s">
        <v>209</v>
      </c>
      <c r="E26" s="119" t="s">
        <v>32</v>
      </c>
      <c r="F26" s="165">
        <f>SUM(Лист1!G187)</f>
        <v>1367293</v>
      </c>
      <c r="G26" s="165">
        <f>SUM(Лист1!H187)</f>
        <v>1367293</v>
      </c>
      <c r="H26" s="165">
        <f>SUM(Лист1!I187)</f>
        <v>269726.59000000003</v>
      </c>
      <c r="I26" s="363">
        <f t="shared" si="2"/>
        <v>19.727051188004332</v>
      </c>
    </row>
    <row r="27" spans="1:9" ht="26.25" x14ac:dyDescent="0.25">
      <c r="A27" s="133" t="s">
        <v>28</v>
      </c>
      <c r="B27" s="143" t="s">
        <v>22</v>
      </c>
      <c r="C27" s="158" t="s">
        <v>40</v>
      </c>
      <c r="D27" s="120" t="s">
        <v>210</v>
      </c>
      <c r="E27" s="162" t="s">
        <v>8</v>
      </c>
      <c r="F27" s="165">
        <f>SUM(F28+F30+F32)</f>
        <v>25339356.199999999</v>
      </c>
      <c r="G27" s="165">
        <f t="shared" ref="G27:H27" si="10">SUM(G28+G30+G32)</f>
        <v>25339356.199999999</v>
      </c>
      <c r="H27" s="165">
        <f t="shared" si="10"/>
        <v>4755558.5299999993</v>
      </c>
      <c r="I27" s="363">
        <f t="shared" si="2"/>
        <v>18.767479696267895</v>
      </c>
    </row>
    <row r="28" spans="1:9" ht="34.5" x14ac:dyDescent="0.25">
      <c r="A28" s="123" t="s">
        <v>29</v>
      </c>
      <c r="B28" s="119" t="s">
        <v>22</v>
      </c>
      <c r="C28" s="120" t="s">
        <v>40</v>
      </c>
      <c r="D28" s="120" t="s">
        <v>210</v>
      </c>
      <c r="E28" s="119" t="s">
        <v>30</v>
      </c>
      <c r="F28" s="165">
        <f>SUM(F29)</f>
        <v>19916266</v>
      </c>
      <c r="G28" s="165">
        <f t="shared" ref="G28:H28" si="11">SUM(G29)</f>
        <v>19916266</v>
      </c>
      <c r="H28" s="165">
        <f t="shared" si="11"/>
        <v>3526840.04</v>
      </c>
      <c r="I28" s="363">
        <f t="shared" si="2"/>
        <v>17.70833970584647</v>
      </c>
    </row>
    <row r="29" spans="1:9" x14ac:dyDescent="0.25">
      <c r="A29" s="123" t="s">
        <v>31</v>
      </c>
      <c r="B29" s="119" t="s">
        <v>22</v>
      </c>
      <c r="C29" s="120" t="s">
        <v>40</v>
      </c>
      <c r="D29" s="120" t="s">
        <v>210</v>
      </c>
      <c r="E29" s="119" t="s">
        <v>32</v>
      </c>
      <c r="F29" s="165">
        <f>SUM(Лист1!G190)</f>
        <v>19916266</v>
      </c>
      <c r="G29" s="165">
        <f>SUM(Лист1!H190)</f>
        <v>19916266</v>
      </c>
      <c r="H29" s="165">
        <f>SUM(Лист1!I190)</f>
        <v>3526840.04</v>
      </c>
      <c r="I29" s="363">
        <f t="shared" si="2"/>
        <v>17.70833970584647</v>
      </c>
    </row>
    <row r="30" spans="1:9" x14ac:dyDescent="0.25">
      <c r="A30" s="123" t="s">
        <v>12</v>
      </c>
      <c r="B30" s="119" t="s">
        <v>22</v>
      </c>
      <c r="C30" s="120" t="s">
        <v>40</v>
      </c>
      <c r="D30" s="120" t="s">
        <v>210</v>
      </c>
      <c r="E30" s="119" t="s">
        <v>13</v>
      </c>
      <c r="F30" s="165">
        <f>SUM(F31)</f>
        <v>4942090.2</v>
      </c>
      <c r="G30" s="165">
        <f t="shared" ref="G30:H30" si="12">SUM(G31)</f>
        <v>4942090.2</v>
      </c>
      <c r="H30" s="165">
        <f t="shared" si="12"/>
        <v>1197198.1499999999</v>
      </c>
      <c r="I30" s="363">
        <f t="shared" si="2"/>
        <v>24.224530543776797</v>
      </c>
    </row>
    <row r="31" spans="1:9" ht="23.25" x14ac:dyDescent="0.25">
      <c r="A31" s="123" t="s">
        <v>157</v>
      </c>
      <c r="B31" s="119" t="s">
        <v>22</v>
      </c>
      <c r="C31" s="120" t="s">
        <v>40</v>
      </c>
      <c r="D31" s="120" t="s">
        <v>210</v>
      </c>
      <c r="E31" s="119" t="s">
        <v>15</v>
      </c>
      <c r="F31" s="165">
        <f>SUM(Лист1!G192)</f>
        <v>4942090.2</v>
      </c>
      <c r="G31" s="165">
        <f>SUM(Лист1!H192)</f>
        <v>4942090.2</v>
      </c>
      <c r="H31" s="165">
        <f>SUM(Лист1!I192)</f>
        <v>1197198.1499999999</v>
      </c>
      <c r="I31" s="363">
        <f t="shared" si="2"/>
        <v>24.224530543776797</v>
      </c>
    </row>
    <row r="32" spans="1:9" x14ac:dyDescent="0.25">
      <c r="A32" s="123" t="s">
        <v>35</v>
      </c>
      <c r="B32" s="119" t="s">
        <v>22</v>
      </c>
      <c r="C32" s="120" t="s">
        <v>40</v>
      </c>
      <c r="D32" s="120" t="s">
        <v>210</v>
      </c>
      <c r="E32" s="119" t="s">
        <v>36</v>
      </c>
      <c r="F32" s="165">
        <f>SUM(F33)</f>
        <v>481000</v>
      </c>
      <c r="G32" s="165">
        <f t="shared" ref="G32:H32" si="13">SUM(G33)</f>
        <v>481000</v>
      </c>
      <c r="H32" s="165">
        <f t="shared" si="13"/>
        <v>31520.34</v>
      </c>
      <c r="I32" s="363">
        <f t="shared" si="2"/>
        <v>6.553085239085239</v>
      </c>
    </row>
    <row r="33" spans="1:9" ht="14.45" x14ac:dyDescent="0.3">
      <c r="A33" s="123" t="s">
        <v>139</v>
      </c>
      <c r="B33" s="119" t="s">
        <v>22</v>
      </c>
      <c r="C33" s="120" t="s">
        <v>40</v>
      </c>
      <c r="D33" s="120" t="s">
        <v>210</v>
      </c>
      <c r="E33" s="119" t="s">
        <v>138</v>
      </c>
      <c r="F33" s="165">
        <f>SUM(Лист1!G194)</f>
        <v>481000</v>
      </c>
      <c r="G33" s="165">
        <f>SUM(Лист1!H194)</f>
        <v>481000</v>
      </c>
      <c r="H33" s="165">
        <f>SUM(Лист1!I194)</f>
        <v>31520.34</v>
      </c>
      <c r="I33" s="363">
        <f t="shared" si="2"/>
        <v>6.553085239085239</v>
      </c>
    </row>
    <row r="34" spans="1:9" ht="66.599999999999994" x14ac:dyDescent="0.3">
      <c r="A34" s="133" t="s">
        <v>276</v>
      </c>
      <c r="B34" s="143" t="s">
        <v>22</v>
      </c>
      <c r="C34" s="158" t="s">
        <v>40</v>
      </c>
      <c r="D34" s="120" t="s">
        <v>277</v>
      </c>
      <c r="E34" s="162" t="s">
        <v>8</v>
      </c>
      <c r="F34" s="165">
        <f>SUM(F35)</f>
        <v>17740</v>
      </c>
      <c r="G34" s="165">
        <f t="shared" ref="G34:H35" si="14">SUM(G35)</f>
        <v>17740</v>
      </c>
      <c r="H34" s="165">
        <f t="shared" si="14"/>
        <v>0</v>
      </c>
      <c r="I34" s="363">
        <f t="shared" si="2"/>
        <v>0</v>
      </c>
    </row>
    <row r="35" spans="1:9" ht="31.9" x14ac:dyDescent="0.3">
      <c r="A35" s="131" t="s">
        <v>29</v>
      </c>
      <c r="B35" s="119" t="s">
        <v>22</v>
      </c>
      <c r="C35" s="120" t="s">
        <v>40</v>
      </c>
      <c r="D35" s="120" t="s">
        <v>277</v>
      </c>
      <c r="E35" s="119" t="s">
        <v>30</v>
      </c>
      <c r="F35" s="165">
        <f>SUM(F36)</f>
        <v>17740</v>
      </c>
      <c r="G35" s="165">
        <f t="shared" si="14"/>
        <v>17740</v>
      </c>
      <c r="H35" s="165">
        <f t="shared" si="14"/>
        <v>0</v>
      </c>
      <c r="I35" s="363">
        <f t="shared" si="2"/>
        <v>0</v>
      </c>
    </row>
    <row r="36" spans="1:9" x14ac:dyDescent="0.25">
      <c r="A36" s="123" t="s">
        <v>31</v>
      </c>
      <c r="B36" s="119" t="s">
        <v>22</v>
      </c>
      <c r="C36" s="120" t="s">
        <v>40</v>
      </c>
      <c r="D36" s="120" t="s">
        <v>277</v>
      </c>
      <c r="E36" s="119" t="s">
        <v>32</v>
      </c>
      <c r="F36" s="165">
        <f>SUM(Лист1!G197)</f>
        <v>17740</v>
      </c>
      <c r="G36" s="165">
        <f>SUM(Лист1!H197)</f>
        <v>17740</v>
      </c>
      <c r="H36" s="165">
        <f>SUM(Лист1!I197)</f>
        <v>0</v>
      </c>
      <c r="I36" s="363">
        <f t="shared" si="2"/>
        <v>0</v>
      </c>
    </row>
    <row r="37" spans="1:9" x14ac:dyDescent="0.25">
      <c r="A37" s="132" t="s">
        <v>237</v>
      </c>
      <c r="B37" s="211" t="s">
        <v>22</v>
      </c>
      <c r="C37" s="206" t="s">
        <v>56</v>
      </c>
      <c r="D37" s="209" t="s">
        <v>115</v>
      </c>
      <c r="E37" s="210" t="s">
        <v>8</v>
      </c>
      <c r="F37" s="236">
        <f t="shared" ref="F37:H39" si="15">SUM(F38)</f>
        <v>13280</v>
      </c>
      <c r="G37" s="236">
        <f t="shared" si="15"/>
        <v>13280</v>
      </c>
      <c r="H37" s="236">
        <f t="shared" si="15"/>
        <v>0</v>
      </c>
      <c r="I37" s="363">
        <f t="shared" si="2"/>
        <v>0</v>
      </c>
    </row>
    <row r="38" spans="1:9" ht="51.75" x14ac:dyDescent="0.25">
      <c r="A38" s="231" t="s">
        <v>340</v>
      </c>
      <c r="B38" s="151" t="s">
        <v>22</v>
      </c>
      <c r="C38" s="158" t="s">
        <v>56</v>
      </c>
      <c r="D38" s="160" t="s">
        <v>238</v>
      </c>
      <c r="E38" s="188" t="s">
        <v>8</v>
      </c>
      <c r="F38" s="224">
        <f t="shared" si="15"/>
        <v>13280</v>
      </c>
      <c r="G38" s="224">
        <f t="shared" si="15"/>
        <v>13280</v>
      </c>
      <c r="H38" s="224">
        <f t="shared" si="15"/>
        <v>0</v>
      </c>
      <c r="I38" s="363">
        <f t="shared" si="2"/>
        <v>0</v>
      </c>
    </row>
    <row r="39" spans="1:9" x14ac:dyDescent="0.25">
      <c r="A39" s="131" t="s">
        <v>12</v>
      </c>
      <c r="B39" s="125" t="s">
        <v>22</v>
      </c>
      <c r="C39" s="120" t="s">
        <v>56</v>
      </c>
      <c r="D39" s="126" t="s">
        <v>238</v>
      </c>
      <c r="E39" s="125" t="s">
        <v>13</v>
      </c>
      <c r="F39" s="224">
        <f t="shared" si="15"/>
        <v>13280</v>
      </c>
      <c r="G39" s="224">
        <f t="shared" si="15"/>
        <v>13280</v>
      </c>
      <c r="H39" s="224">
        <f t="shared" si="15"/>
        <v>0</v>
      </c>
      <c r="I39" s="363">
        <f t="shared" si="2"/>
        <v>0</v>
      </c>
    </row>
    <row r="40" spans="1:9" ht="33.75" x14ac:dyDescent="0.25">
      <c r="A40" s="232" t="s">
        <v>152</v>
      </c>
      <c r="B40" s="125" t="s">
        <v>22</v>
      </c>
      <c r="C40" s="120" t="s">
        <v>56</v>
      </c>
      <c r="D40" s="126" t="s">
        <v>238</v>
      </c>
      <c r="E40" s="125" t="s">
        <v>15</v>
      </c>
      <c r="F40" s="224">
        <f>SUM(Лист1!G201)</f>
        <v>13280</v>
      </c>
      <c r="G40" s="224">
        <f>SUM(Лист1!H201)</f>
        <v>13280</v>
      </c>
      <c r="H40" s="224">
        <f>SUM(Лист1!I201)</f>
        <v>0</v>
      </c>
      <c r="I40" s="363">
        <f t="shared" si="2"/>
        <v>0</v>
      </c>
    </row>
    <row r="41" spans="1:9" ht="39" x14ac:dyDescent="0.25">
      <c r="A41" s="118" t="s">
        <v>43</v>
      </c>
      <c r="B41" s="145" t="s">
        <v>22</v>
      </c>
      <c r="C41" s="145" t="s">
        <v>44</v>
      </c>
      <c r="D41" s="148" t="s">
        <v>115</v>
      </c>
      <c r="E41" s="149" t="s">
        <v>8</v>
      </c>
      <c r="F41" s="214">
        <f>SUM(F42+F49+F52+F59)</f>
        <v>8487343</v>
      </c>
      <c r="G41" s="214">
        <f t="shared" ref="G41:H41" si="16">SUM(G42+G49+G52+G59)</f>
        <v>8487343</v>
      </c>
      <c r="H41" s="214">
        <f t="shared" si="16"/>
        <v>1846444.48</v>
      </c>
      <c r="I41" s="363">
        <f t="shared" si="2"/>
        <v>21.755271113704254</v>
      </c>
    </row>
    <row r="42" spans="1:9" ht="26.25" x14ac:dyDescent="0.25">
      <c r="A42" s="133" t="s">
        <v>28</v>
      </c>
      <c r="B42" s="119" t="s">
        <v>22</v>
      </c>
      <c r="C42" s="119" t="s">
        <v>44</v>
      </c>
      <c r="D42" s="120" t="s">
        <v>192</v>
      </c>
      <c r="E42" s="121" t="s">
        <v>8</v>
      </c>
      <c r="F42" s="165">
        <f>SUM(F43+F45+F47)</f>
        <v>7397128</v>
      </c>
      <c r="G42" s="165">
        <f t="shared" ref="G42:H42" si="17">SUM(G43+G45+G47)</f>
        <v>7397128</v>
      </c>
      <c r="H42" s="165">
        <f t="shared" si="17"/>
        <v>1603918.77</v>
      </c>
      <c r="I42" s="363">
        <f t="shared" si="2"/>
        <v>21.682993318487934</v>
      </c>
    </row>
    <row r="43" spans="1:9" ht="35.450000000000003" customHeight="1" x14ac:dyDescent="0.25">
      <c r="A43" s="123" t="s">
        <v>29</v>
      </c>
      <c r="B43" s="119" t="s">
        <v>22</v>
      </c>
      <c r="C43" s="119" t="s">
        <v>44</v>
      </c>
      <c r="D43" s="120" t="s">
        <v>192</v>
      </c>
      <c r="E43" s="119" t="s">
        <v>30</v>
      </c>
      <c r="F43" s="165">
        <f>SUM(F44)</f>
        <v>6674481</v>
      </c>
      <c r="G43" s="165">
        <f t="shared" ref="G43:H43" si="18">SUM(G44)</f>
        <v>6674481</v>
      </c>
      <c r="H43" s="165">
        <f t="shared" si="18"/>
        <v>1513230.22</v>
      </c>
      <c r="I43" s="363">
        <f t="shared" si="2"/>
        <v>22.671878457665848</v>
      </c>
    </row>
    <row r="44" spans="1:9" x14ac:dyDescent="0.25">
      <c r="A44" s="123" t="s">
        <v>31</v>
      </c>
      <c r="B44" s="119" t="s">
        <v>22</v>
      </c>
      <c r="C44" s="119" t="s">
        <v>44</v>
      </c>
      <c r="D44" s="120" t="s">
        <v>192</v>
      </c>
      <c r="E44" s="119" t="s">
        <v>32</v>
      </c>
      <c r="F44" s="165">
        <f>SUM(Лист1!G105)</f>
        <v>6674481</v>
      </c>
      <c r="G44" s="165">
        <f>SUM(Лист1!H105)</f>
        <v>6674481</v>
      </c>
      <c r="H44" s="165">
        <f>SUM(Лист1!I105)</f>
        <v>1513230.22</v>
      </c>
      <c r="I44" s="363">
        <f t="shared" si="2"/>
        <v>22.671878457665848</v>
      </c>
    </row>
    <row r="45" spans="1:9" x14ac:dyDescent="0.25">
      <c r="A45" s="123" t="s">
        <v>12</v>
      </c>
      <c r="B45" s="119" t="s">
        <v>22</v>
      </c>
      <c r="C45" s="119" t="s">
        <v>44</v>
      </c>
      <c r="D45" s="120" t="s">
        <v>192</v>
      </c>
      <c r="E45" s="119" t="s">
        <v>13</v>
      </c>
      <c r="F45" s="165">
        <f>SUM(F46)</f>
        <v>717047</v>
      </c>
      <c r="G45" s="165">
        <f t="shared" ref="G45:H45" si="19">SUM(G46)</f>
        <v>717047</v>
      </c>
      <c r="H45" s="165">
        <f t="shared" si="19"/>
        <v>90292.63</v>
      </c>
      <c r="I45" s="363">
        <f t="shared" si="2"/>
        <v>12.592288929456508</v>
      </c>
    </row>
    <row r="46" spans="1:9" ht="23.25" x14ac:dyDescent="0.25">
      <c r="A46" s="123" t="s">
        <v>157</v>
      </c>
      <c r="B46" s="119" t="s">
        <v>22</v>
      </c>
      <c r="C46" s="119" t="s">
        <v>44</v>
      </c>
      <c r="D46" s="120" t="s">
        <v>192</v>
      </c>
      <c r="E46" s="119" t="s">
        <v>15</v>
      </c>
      <c r="F46" s="165">
        <f>SUM(Лист1!G107)</f>
        <v>717047</v>
      </c>
      <c r="G46" s="165">
        <f>SUM(Лист1!H107)</f>
        <v>717047</v>
      </c>
      <c r="H46" s="165">
        <f>SUM(Лист1!I107)</f>
        <v>90292.63</v>
      </c>
      <c r="I46" s="363">
        <f t="shared" si="2"/>
        <v>12.592288929456508</v>
      </c>
    </row>
    <row r="47" spans="1:9" x14ac:dyDescent="0.25">
      <c r="A47" s="123" t="s">
        <v>35</v>
      </c>
      <c r="B47" s="119" t="s">
        <v>22</v>
      </c>
      <c r="C47" s="119" t="s">
        <v>44</v>
      </c>
      <c r="D47" s="120" t="s">
        <v>192</v>
      </c>
      <c r="E47" s="119" t="s">
        <v>36</v>
      </c>
      <c r="F47" s="165">
        <f>SUM(F48)</f>
        <v>5600</v>
      </c>
      <c r="G47" s="165">
        <f t="shared" ref="G47:H47" si="20">SUM(G48)</f>
        <v>5600</v>
      </c>
      <c r="H47" s="165">
        <f t="shared" si="20"/>
        <v>395.92</v>
      </c>
      <c r="I47" s="363">
        <f t="shared" si="2"/>
        <v>7.07</v>
      </c>
    </row>
    <row r="48" spans="1:9" x14ac:dyDescent="0.25">
      <c r="A48" s="123" t="s">
        <v>139</v>
      </c>
      <c r="B48" s="119" t="s">
        <v>22</v>
      </c>
      <c r="C48" s="119" t="s">
        <v>44</v>
      </c>
      <c r="D48" s="120" t="s">
        <v>192</v>
      </c>
      <c r="E48" s="119" t="s">
        <v>138</v>
      </c>
      <c r="F48" s="165">
        <f>SUM(Лист1!G109)</f>
        <v>5600</v>
      </c>
      <c r="G48" s="165">
        <f>SUM(Лист1!H109)</f>
        <v>5600</v>
      </c>
      <c r="H48" s="165">
        <f>SUM(Лист1!I109)</f>
        <v>395.92</v>
      </c>
      <c r="I48" s="363">
        <f t="shared" si="2"/>
        <v>7.07</v>
      </c>
    </row>
    <row r="49" spans="1:9" ht="39" x14ac:dyDescent="0.25">
      <c r="A49" s="130" t="s">
        <v>236</v>
      </c>
      <c r="B49" s="188" t="s">
        <v>22</v>
      </c>
      <c r="C49" s="162" t="s">
        <v>44</v>
      </c>
      <c r="D49" s="158">
        <v>7000080050</v>
      </c>
      <c r="E49" s="143" t="s">
        <v>8</v>
      </c>
      <c r="F49" s="165">
        <f t="shared" ref="F49:H50" si="21">SUM(F50)</f>
        <v>820307</v>
      </c>
      <c r="G49" s="165">
        <f t="shared" si="21"/>
        <v>820307</v>
      </c>
      <c r="H49" s="165">
        <f t="shared" si="21"/>
        <v>224238</v>
      </c>
      <c r="I49" s="363">
        <f t="shared" si="2"/>
        <v>27.33586328045476</v>
      </c>
    </row>
    <row r="50" spans="1:9" ht="34.5" x14ac:dyDescent="0.25">
      <c r="A50" s="123" t="s">
        <v>29</v>
      </c>
      <c r="B50" s="188" t="s">
        <v>22</v>
      </c>
      <c r="C50" s="162" t="s">
        <v>44</v>
      </c>
      <c r="D50" s="158">
        <v>7000080050</v>
      </c>
      <c r="E50" s="143" t="s">
        <v>30</v>
      </c>
      <c r="F50" s="165">
        <f t="shared" si="21"/>
        <v>820307</v>
      </c>
      <c r="G50" s="165">
        <f t="shared" si="21"/>
        <v>820307</v>
      </c>
      <c r="H50" s="165">
        <f t="shared" si="21"/>
        <v>224238</v>
      </c>
      <c r="I50" s="363">
        <f t="shared" si="2"/>
        <v>27.33586328045476</v>
      </c>
    </row>
    <row r="51" spans="1:9" x14ac:dyDescent="0.25">
      <c r="A51" s="123" t="s">
        <v>31</v>
      </c>
      <c r="B51" s="188" t="s">
        <v>22</v>
      </c>
      <c r="C51" s="162" t="s">
        <v>44</v>
      </c>
      <c r="D51" s="158">
        <v>7000080050</v>
      </c>
      <c r="E51" s="143" t="s">
        <v>32</v>
      </c>
      <c r="F51" s="165">
        <f>SUM(Лист1!G392)</f>
        <v>820307</v>
      </c>
      <c r="G51" s="165">
        <f>SUM(Лист1!H392)</f>
        <v>820307</v>
      </c>
      <c r="H51" s="165">
        <f>SUM(Лист1!I392)</f>
        <v>224238</v>
      </c>
      <c r="I51" s="363">
        <f t="shared" si="2"/>
        <v>27.33586328045476</v>
      </c>
    </row>
    <row r="52" spans="1:9" ht="26.25" x14ac:dyDescent="0.25">
      <c r="A52" s="133" t="s">
        <v>102</v>
      </c>
      <c r="B52" s="188" t="s">
        <v>22</v>
      </c>
      <c r="C52" s="162" t="s">
        <v>44</v>
      </c>
      <c r="D52" s="158">
        <v>7000080040</v>
      </c>
      <c r="E52" s="143" t="s">
        <v>8</v>
      </c>
      <c r="F52" s="165">
        <f>SUM(F53+F55+F57)</f>
        <v>154468</v>
      </c>
      <c r="G52" s="165">
        <f t="shared" ref="G52:H52" si="22">SUM(G53+G55+G57)</f>
        <v>154468</v>
      </c>
      <c r="H52" s="165">
        <f t="shared" si="22"/>
        <v>18287.71</v>
      </c>
      <c r="I52" s="363">
        <f t="shared" si="2"/>
        <v>11.839157624880233</v>
      </c>
    </row>
    <row r="53" spans="1:9" ht="34.5" x14ac:dyDescent="0.25">
      <c r="A53" s="123" t="s">
        <v>29</v>
      </c>
      <c r="B53" s="188" t="s">
        <v>22</v>
      </c>
      <c r="C53" s="162" t="s">
        <v>44</v>
      </c>
      <c r="D53" s="121" t="s">
        <v>235</v>
      </c>
      <c r="E53" s="143" t="s">
        <v>30</v>
      </c>
      <c r="F53" s="165">
        <f>SUM(F54)</f>
        <v>127596</v>
      </c>
      <c r="G53" s="165">
        <f t="shared" ref="G53:H53" si="23">SUM(G54)</f>
        <v>127596</v>
      </c>
      <c r="H53" s="165">
        <f t="shared" si="23"/>
        <v>18287.71</v>
      </c>
      <c r="I53" s="363">
        <f t="shared" si="2"/>
        <v>14.332510423524248</v>
      </c>
    </row>
    <row r="54" spans="1:9" x14ac:dyDescent="0.25">
      <c r="A54" s="123" t="s">
        <v>31</v>
      </c>
      <c r="B54" s="185" t="s">
        <v>22</v>
      </c>
      <c r="C54" s="186" t="s">
        <v>44</v>
      </c>
      <c r="D54" s="121" t="s">
        <v>235</v>
      </c>
      <c r="E54" s="187" t="s">
        <v>32</v>
      </c>
      <c r="F54" s="165">
        <f>SUM(Лист1!G395)</f>
        <v>127596</v>
      </c>
      <c r="G54" s="165">
        <f>SUM(Лист1!H395)</f>
        <v>127596</v>
      </c>
      <c r="H54" s="165">
        <f>SUM(Лист1!I395)</f>
        <v>18287.71</v>
      </c>
      <c r="I54" s="363">
        <f t="shared" si="2"/>
        <v>14.332510423524248</v>
      </c>
    </row>
    <row r="55" spans="1:9" x14ac:dyDescent="0.25">
      <c r="A55" s="123" t="s">
        <v>12</v>
      </c>
      <c r="B55" s="185" t="s">
        <v>22</v>
      </c>
      <c r="C55" s="186" t="s">
        <v>44</v>
      </c>
      <c r="D55" s="121" t="s">
        <v>235</v>
      </c>
      <c r="E55" s="187" t="s">
        <v>13</v>
      </c>
      <c r="F55" s="165">
        <f>SUM(F56)</f>
        <v>26072</v>
      </c>
      <c r="G55" s="165">
        <f t="shared" ref="G55:H55" si="24">SUM(G56)</f>
        <v>26072</v>
      </c>
      <c r="H55" s="165">
        <f t="shared" si="24"/>
        <v>0</v>
      </c>
      <c r="I55" s="363">
        <f t="shared" si="2"/>
        <v>0</v>
      </c>
    </row>
    <row r="56" spans="1:9" ht="23.25" x14ac:dyDescent="0.25">
      <c r="A56" s="123" t="s">
        <v>157</v>
      </c>
      <c r="B56" s="185" t="s">
        <v>22</v>
      </c>
      <c r="C56" s="186" t="s">
        <v>44</v>
      </c>
      <c r="D56" s="121" t="s">
        <v>235</v>
      </c>
      <c r="E56" s="187" t="s">
        <v>15</v>
      </c>
      <c r="F56" s="165">
        <f>SUM(Лист1!G397)</f>
        <v>26072</v>
      </c>
      <c r="G56" s="165">
        <f>SUM(Лист1!H397)</f>
        <v>26072</v>
      </c>
      <c r="H56" s="165">
        <f>SUM(Лист1!I397)</f>
        <v>0</v>
      </c>
      <c r="I56" s="363">
        <f t="shared" si="2"/>
        <v>0</v>
      </c>
    </row>
    <row r="57" spans="1:9" x14ac:dyDescent="0.25">
      <c r="A57" s="123" t="s">
        <v>35</v>
      </c>
      <c r="B57" s="185" t="s">
        <v>22</v>
      </c>
      <c r="C57" s="186" t="s">
        <v>44</v>
      </c>
      <c r="D57" s="121" t="s">
        <v>235</v>
      </c>
      <c r="E57" s="187" t="s">
        <v>36</v>
      </c>
      <c r="F57" s="165">
        <f>SUM(F58)</f>
        <v>800</v>
      </c>
      <c r="G57" s="165">
        <f t="shared" ref="G57:H57" si="25">SUM(G58)</f>
        <v>800</v>
      </c>
      <c r="H57" s="165">
        <f t="shared" si="25"/>
        <v>0</v>
      </c>
      <c r="I57" s="363">
        <f t="shared" si="2"/>
        <v>0</v>
      </c>
    </row>
    <row r="58" spans="1:9" x14ac:dyDescent="0.25">
      <c r="A58" s="123" t="s">
        <v>139</v>
      </c>
      <c r="B58" s="185" t="s">
        <v>22</v>
      </c>
      <c r="C58" s="186" t="s">
        <v>44</v>
      </c>
      <c r="D58" s="121" t="s">
        <v>235</v>
      </c>
      <c r="E58" s="187" t="s">
        <v>138</v>
      </c>
      <c r="F58" s="165">
        <f>SUM(Лист1!G399)</f>
        <v>800</v>
      </c>
      <c r="G58" s="165">
        <f>SUM(Лист1!H399)</f>
        <v>800</v>
      </c>
      <c r="H58" s="165">
        <f>SUM(Лист1!I399)</f>
        <v>0</v>
      </c>
      <c r="I58" s="363">
        <f t="shared" si="2"/>
        <v>0</v>
      </c>
    </row>
    <row r="59" spans="1:9" ht="64.5" x14ac:dyDescent="0.25">
      <c r="A59" s="133" t="s">
        <v>275</v>
      </c>
      <c r="B59" s="188" t="s">
        <v>22</v>
      </c>
      <c r="C59" s="162" t="s">
        <v>44</v>
      </c>
      <c r="D59" s="158">
        <v>7000084200</v>
      </c>
      <c r="E59" s="143" t="s">
        <v>8</v>
      </c>
      <c r="F59" s="224">
        <f t="shared" ref="F59:H60" si="26">SUM(F60)</f>
        <v>115440</v>
      </c>
      <c r="G59" s="224">
        <f t="shared" si="26"/>
        <v>115440</v>
      </c>
      <c r="H59" s="224">
        <f t="shared" si="26"/>
        <v>0</v>
      </c>
      <c r="I59" s="363">
        <f t="shared" si="2"/>
        <v>0</v>
      </c>
    </row>
    <row r="60" spans="1:9" ht="34.5" x14ac:dyDescent="0.25">
      <c r="A60" s="123" t="s">
        <v>29</v>
      </c>
      <c r="B60" s="127" t="s">
        <v>22</v>
      </c>
      <c r="C60" s="121" t="s">
        <v>44</v>
      </c>
      <c r="D60" s="120">
        <v>7000084200</v>
      </c>
      <c r="E60" s="119" t="s">
        <v>30</v>
      </c>
      <c r="F60" s="224">
        <f t="shared" si="26"/>
        <v>115440</v>
      </c>
      <c r="G60" s="224">
        <f t="shared" si="26"/>
        <v>115440</v>
      </c>
      <c r="H60" s="224">
        <f t="shared" si="26"/>
        <v>0</v>
      </c>
      <c r="I60" s="363">
        <f t="shared" si="2"/>
        <v>0</v>
      </c>
    </row>
    <row r="61" spans="1:9" x14ac:dyDescent="0.25">
      <c r="A61" s="123" t="s">
        <v>31</v>
      </c>
      <c r="B61" s="276" t="s">
        <v>22</v>
      </c>
      <c r="C61" s="277" t="s">
        <v>44</v>
      </c>
      <c r="D61" s="120">
        <v>7000084200</v>
      </c>
      <c r="E61" s="208" t="s">
        <v>32</v>
      </c>
      <c r="F61" s="224">
        <f>SUM(Лист1!G402)</f>
        <v>115440</v>
      </c>
      <c r="G61" s="224">
        <f>SUM(Лист1!H402)</f>
        <v>115440</v>
      </c>
      <c r="H61" s="224">
        <f>SUM(Лист1!I402)</f>
        <v>0</v>
      </c>
      <c r="I61" s="363">
        <f t="shared" si="2"/>
        <v>0</v>
      </c>
    </row>
    <row r="62" spans="1:9" x14ac:dyDescent="0.25">
      <c r="A62" s="167" t="s">
        <v>71</v>
      </c>
      <c r="B62" s="150" t="s">
        <v>22</v>
      </c>
      <c r="C62" s="146">
        <v>11</v>
      </c>
      <c r="D62" s="146" t="s">
        <v>115</v>
      </c>
      <c r="E62" s="147" t="s">
        <v>8</v>
      </c>
      <c r="F62" s="214">
        <f>SUM(F63)</f>
        <v>50000</v>
      </c>
      <c r="G62" s="214">
        <f t="shared" ref="G62:H62" si="27">SUM(G63)</f>
        <v>50000</v>
      </c>
      <c r="H62" s="214">
        <f t="shared" si="27"/>
        <v>0</v>
      </c>
      <c r="I62" s="363">
        <f t="shared" si="2"/>
        <v>0</v>
      </c>
    </row>
    <row r="63" spans="1:9" x14ac:dyDescent="0.25">
      <c r="A63" s="136" t="s">
        <v>193</v>
      </c>
      <c r="B63" s="151" t="s">
        <v>22</v>
      </c>
      <c r="C63" s="160">
        <v>11</v>
      </c>
      <c r="D63" s="160" t="s">
        <v>194</v>
      </c>
      <c r="E63" s="188" t="s">
        <v>8</v>
      </c>
      <c r="F63" s="189">
        <f t="shared" ref="F63:H64" si="28">SUM(F64)</f>
        <v>50000</v>
      </c>
      <c r="G63" s="189">
        <f t="shared" si="28"/>
        <v>50000</v>
      </c>
      <c r="H63" s="189">
        <f t="shared" si="28"/>
        <v>0</v>
      </c>
      <c r="I63" s="363">
        <f t="shared" si="2"/>
        <v>0</v>
      </c>
    </row>
    <row r="64" spans="1:9" x14ac:dyDescent="0.25">
      <c r="A64" s="123" t="s">
        <v>35</v>
      </c>
      <c r="B64" s="125" t="s">
        <v>22</v>
      </c>
      <c r="C64" s="126">
        <v>11</v>
      </c>
      <c r="D64" s="160" t="s">
        <v>194</v>
      </c>
      <c r="E64" s="125" t="s">
        <v>36</v>
      </c>
      <c r="F64" s="224">
        <f t="shared" si="28"/>
        <v>50000</v>
      </c>
      <c r="G64" s="224">
        <f t="shared" si="28"/>
        <v>50000</v>
      </c>
      <c r="H64" s="224">
        <f t="shared" si="28"/>
        <v>0</v>
      </c>
      <c r="I64" s="363">
        <f t="shared" si="2"/>
        <v>0</v>
      </c>
    </row>
    <row r="65" spans="1:9" x14ac:dyDescent="0.25">
      <c r="A65" s="128" t="s">
        <v>156</v>
      </c>
      <c r="B65" s="125" t="s">
        <v>22</v>
      </c>
      <c r="C65" s="126">
        <v>11</v>
      </c>
      <c r="D65" s="160" t="s">
        <v>194</v>
      </c>
      <c r="E65" s="125" t="s">
        <v>72</v>
      </c>
      <c r="F65" s="224">
        <f>SUM(Лист1!G113)</f>
        <v>50000</v>
      </c>
      <c r="G65" s="224">
        <f>SUM(Лист1!H113)</f>
        <v>50000</v>
      </c>
      <c r="H65" s="224">
        <f>SUM(Лист1!I113)</f>
        <v>0</v>
      </c>
      <c r="I65" s="363">
        <f t="shared" si="2"/>
        <v>0</v>
      </c>
    </row>
    <row r="66" spans="1:9" x14ac:dyDescent="0.25">
      <c r="A66" s="132" t="s">
        <v>45</v>
      </c>
      <c r="B66" s="150" t="s">
        <v>22</v>
      </c>
      <c r="C66" s="146">
        <v>13</v>
      </c>
      <c r="D66" s="146" t="s">
        <v>115</v>
      </c>
      <c r="E66" s="147" t="s">
        <v>8</v>
      </c>
      <c r="F66" s="214">
        <f>SUM(F67+F77+F80+F83+F89+F86+F74)</f>
        <v>5240233</v>
      </c>
      <c r="G66" s="214">
        <f t="shared" ref="G66:H66" si="29">SUM(G67+G77+G80+G83+G89+G86+G74)</f>
        <v>5788799</v>
      </c>
      <c r="H66" s="214">
        <f t="shared" si="29"/>
        <v>811742.86</v>
      </c>
      <c r="I66" s="363">
        <f t="shared" si="2"/>
        <v>14.022647184675094</v>
      </c>
    </row>
    <row r="67" spans="1:9" ht="77.25" x14ac:dyDescent="0.25">
      <c r="A67" s="231" t="s">
        <v>342</v>
      </c>
      <c r="B67" s="143" t="s">
        <v>22</v>
      </c>
      <c r="C67" s="162" t="s">
        <v>46</v>
      </c>
      <c r="D67" s="126" t="s">
        <v>119</v>
      </c>
      <c r="E67" s="162" t="s">
        <v>8</v>
      </c>
      <c r="F67" s="165">
        <f>SUM(F68+F70+F72)</f>
        <v>434452</v>
      </c>
      <c r="G67" s="165">
        <f t="shared" ref="G67:H67" si="30">SUM(G68+G70+G72)</f>
        <v>434452</v>
      </c>
      <c r="H67" s="165">
        <f t="shared" si="30"/>
        <v>25164.23</v>
      </c>
      <c r="I67" s="363">
        <f t="shared" si="2"/>
        <v>5.792177271597323</v>
      </c>
    </row>
    <row r="68" spans="1:9" ht="34.5" x14ac:dyDescent="0.25">
      <c r="A68" s="123" t="s">
        <v>29</v>
      </c>
      <c r="B68" s="119" t="s">
        <v>22</v>
      </c>
      <c r="C68" s="121" t="s">
        <v>46</v>
      </c>
      <c r="D68" s="126" t="s">
        <v>119</v>
      </c>
      <c r="E68" s="119" t="s">
        <v>30</v>
      </c>
      <c r="F68" s="165">
        <f>SUM(F69)</f>
        <v>254125</v>
      </c>
      <c r="G68" s="165">
        <f t="shared" ref="G68:H68" si="31">SUM(G69)</f>
        <v>254125</v>
      </c>
      <c r="H68" s="165">
        <f t="shared" si="31"/>
        <v>25164.23</v>
      </c>
      <c r="I68" s="363">
        <f t="shared" si="2"/>
        <v>9.9023039842597154</v>
      </c>
    </row>
    <row r="69" spans="1:9" x14ac:dyDescent="0.25">
      <c r="A69" s="123" t="s">
        <v>31</v>
      </c>
      <c r="B69" s="119" t="s">
        <v>22</v>
      </c>
      <c r="C69" s="121" t="s">
        <v>46</v>
      </c>
      <c r="D69" s="126" t="s">
        <v>119</v>
      </c>
      <c r="E69" s="119" t="s">
        <v>32</v>
      </c>
      <c r="F69" s="165">
        <f>SUM(Лист1!G205)</f>
        <v>254125</v>
      </c>
      <c r="G69" s="165">
        <f>SUM(Лист1!H205)</f>
        <v>254125</v>
      </c>
      <c r="H69" s="165">
        <f>SUM(Лист1!I205)</f>
        <v>25164.23</v>
      </c>
      <c r="I69" s="363">
        <f t="shared" si="2"/>
        <v>9.9023039842597154</v>
      </c>
    </row>
    <row r="70" spans="1:9" x14ac:dyDescent="0.25">
      <c r="A70" s="123" t="s">
        <v>12</v>
      </c>
      <c r="B70" s="119" t="s">
        <v>22</v>
      </c>
      <c r="C70" s="121" t="s">
        <v>46</v>
      </c>
      <c r="D70" s="126" t="s">
        <v>119</v>
      </c>
      <c r="E70" s="119" t="s">
        <v>13</v>
      </c>
      <c r="F70" s="165">
        <f>SUM(F71)</f>
        <v>179927</v>
      </c>
      <c r="G70" s="165">
        <f t="shared" ref="G70:H70" si="32">SUM(G71)</f>
        <v>179927</v>
      </c>
      <c r="H70" s="165">
        <f t="shared" si="32"/>
        <v>0</v>
      </c>
      <c r="I70" s="363">
        <f t="shared" si="2"/>
        <v>0</v>
      </c>
    </row>
    <row r="71" spans="1:9" ht="23.25" x14ac:dyDescent="0.25">
      <c r="A71" s="123" t="s">
        <v>157</v>
      </c>
      <c r="B71" s="119" t="s">
        <v>22</v>
      </c>
      <c r="C71" s="121" t="s">
        <v>46</v>
      </c>
      <c r="D71" s="126" t="s">
        <v>119</v>
      </c>
      <c r="E71" s="119" t="s">
        <v>15</v>
      </c>
      <c r="F71" s="165">
        <f>SUM(Лист1!G207)</f>
        <v>179927</v>
      </c>
      <c r="G71" s="165">
        <f>SUM(Лист1!H207)</f>
        <v>179927</v>
      </c>
      <c r="H71" s="165">
        <f>SUM(Лист1!I207)</f>
        <v>0</v>
      </c>
      <c r="I71" s="363">
        <f t="shared" si="2"/>
        <v>0</v>
      </c>
    </row>
    <row r="72" spans="1:9" x14ac:dyDescent="0.25">
      <c r="A72" s="123" t="s">
        <v>47</v>
      </c>
      <c r="B72" s="119" t="s">
        <v>22</v>
      </c>
      <c r="C72" s="121" t="s">
        <v>46</v>
      </c>
      <c r="D72" s="126" t="s">
        <v>119</v>
      </c>
      <c r="E72" s="119" t="s">
        <v>48</v>
      </c>
      <c r="F72" s="165">
        <f>SUM(F73)</f>
        <v>400</v>
      </c>
      <c r="G72" s="165">
        <f t="shared" ref="G72:H72" si="33">SUM(G73)</f>
        <v>400</v>
      </c>
      <c r="H72" s="165">
        <f t="shared" si="33"/>
        <v>0</v>
      </c>
      <c r="I72" s="363">
        <f t="shared" si="2"/>
        <v>0</v>
      </c>
    </row>
    <row r="73" spans="1:9" x14ac:dyDescent="0.25">
      <c r="A73" s="123" t="s">
        <v>142</v>
      </c>
      <c r="B73" s="119" t="s">
        <v>22</v>
      </c>
      <c r="C73" s="121" t="s">
        <v>46</v>
      </c>
      <c r="D73" s="126" t="s">
        <v>119</v>
      </c>
      <c r="E73" s="119" t="s">
        <v>141</v>
      </c>
      <c r="F73" s="165">
        <f>SUM(Лист1!G209)</f>
        <v>400</v>
      </c>
      <c r="G73" s="165">
        <f>SUM(Лист1!H209)</f>
        <v>400</v>
      </c>
      <c r="H73" s="165">
        <f>SUM(Лист1!I209)</f>
        <v>0</v>
      </c>
      <c r="I73" s="363">
        <f t="shared" si="2"/>
        <v>0</v>
      </c>
    </row>
    <row r="74" spans="1:9" x14ac:dyDescent="0.25">
      <c r="A74" s="360" t="s">
        <v>371</v>
      </c>
      <c r="B74" s="119" t="s">
        <v>22</v>
      </c>
      <c r="C74" s="121" t="s">
        <v>46</v>
      </c>
      <c r="D74" s="160" t="s">
        <v>372</v>
      </c>
      <c r="E74" s="119" t="s">
        <v>8</v>
      </c>
      <c r="F74" s="223">
        <f>SUM(F75)</f>
        <v>0</v>
      </c>
      <c r="G74" s="223">
        <f t="shared" ref="G74:H74" si="34">SUM(G75)</f>
        <v>548566</v>
      </c>
      <c r="H74" s="223">
        <f t="shared" si="34"/>
        <v>0</v>
      </c>
      <c r="I74" s="363">
        <f t="shared" si="2"/>
        <v>0</v>
      </c>
    </row>
    <row r="75" spans="1:9" x14ac:dyDescent="0.25">
      <c r="A75" s="157" t="s">
        <v>12</v>
      </c>
      <c r="B75" s="119" t="s">
        <v>22</v>
      </c>
      <c r="C75" s="121" t="s">
        <v>46</v>
      </c>
      <c r="D75" s="160" t="s">
        <v>372</v>
      </c>
      <c r="E75" s="119" t="s">
        <v>13</v>
      </c>
      <c r="F75" s="223">
        <f>SUM(F76)</f>
        <v>0</v>
      </c>
      <c r="G75" s="223">
        <f t="shared" ref="G75:H75" si="35">SUM(G76)</f>
        <v>548566</v>
      </c>
      <c r="H75" s="223">
        <f t="shared" si="35"/>
        <v>0</v>
      </c>
      <c r="I75" s="363">
        <f t="shared" ref="I75:I130" si="36">SUM(H75/G75)*100</f>
        <v>0</v>
      </c>
    </row>
    <row r="76" spans="1:9" ht="33.75" x14ac:dyDescent="0.25">
      <c r="A76" s="281" t="s">
        <v>152</v>
      </c>
      <c r="B76" s="119" t="s">
        <v>22</v>
      </c>
      <c r="C76" s="121" t="s">
        <v>46</v>
      </c>
      <c r="D76" s="160" t="s">
        <v>372</v>
      </c>
      <c r="E76" s="119" t="s">
        <v>15</v>
      </c>
      <c r="F76" s="223">
        <f>SUM(Лист1!G212)</f>
        <v>0</v>
      </c>
      <c r="G76" s="223">
        <f>SUM(Лист1!H212)</f>
        <v>548566</v>
      </c>
      <c r="H76" s="223">
        <f>SUM(Лист1!I212)</f>
        <v>0</v>
      </c>
      <c r="I76" s="363">
        <f t="shared" si="36"/>
        <v>0</v>
      </c>
    </row>
    <row r="77" spans="1:9" ht="26.25" x14ac:dyDescent="0.25">
      <c r="A77" s="133" t="s">
        <v>211</v>
      </c>
      <c r="B77" s="143" t="s">
        <v>22</v>
      </c>
      <c r="C77" s="162" t="s">
        <v>46</v>
      </c>
      <c r="D77" s="160" t="s">
        <v>212</v>
      </c>
      <c r="E77" s="162" t="s">
        <v>8</v>
      </c>
      <c r="F77" s="223">
        <f>SUM(F78)</f>
        <v>4083694</v>
      </c>
      <c r="G77" s="223">
        <f t="shared" ref="G77:H77" si="37">SUM(G78)</f>
        <v>4083694</v>
      </c>
      <c r="H77" s="223">
        <f t="shared" si="37"/>
        <v>781583.3</v>
      </c>
      <c r="I77" s="363">
        <f t="shared" si="36"/>
        <v>19.139125017692315</v>
      </c>
    </row>
    <row r="78" spans="1:9" ht="23.25" x14ac:dyDescent="0.25">
      <c r="A78" s="123" t="s">
        <v>16</v>
      </c>
      <c r="B78" s="119" t="s">
        <v>22</v>
      </c>
      <c r="C78" s="121" t="s">
        <v>46</v>
      </c>
      <c r="D78" s="160" t="s">
        <v>212</v>
      </c>
      <c r="E78" s="119" t="s">
        <v>17</v>
      </c>
      <c r="F78" s="223">
        <f>SUM(F79:F79)</f>
        <v>4083694</v>
      </c>
      <c r="G78" s="223">
        <f t="shared" ref="G78:H78" si="38">SUM(G79:G79)</f>
        <v>4083694</v>
      </c>
      <c r="H78" s="223">
        <f t="shared" si="38"/>
        <v>781583.3</v>
      </c>
      <c r="I78" s="363">
        <f t="shared" si="36"/>
        <v>19.139125017692315</v>
      </c>
    </row>
    <row r="79" spans="1:9" x14ac:dyDescent="0.25">
      <c r="A79" s="124" t="s">
        <v>148</v>
      </c>
      <c r="B79" s="119" t="s">
        <v>22</v>
      </c>
      <c r="C79" s="121" t="s">
        <v>46</v>
      </c>
      <c r="D79" s="160" t="s">
        <v>212</v>
      </c>
      <c r="E79" s="119" t="s">
        <v>147</v>
      </c>
      <c r="F79" s="223">
        <f>SUM(Лист1!G215)</f>
        <v>4083694</v>
      </c>
      <c r="G79" s="223">
        <f>SUM(Лист1!H215)</f>
        <v>4083694</v>
      </c>
      <c r="H79" s="223">
        <f>SUM(Лист1!I215)</f>
        <v>781583.3</v>
      </c>
      <c r="I79" s="363">
        <f t="shared" si="36"/>
        <v>19.139125017692315</v>
      </c>
    </row>
    <row r="80" spans="1:9" ht="26.25" x14ac:dyDescent="0.25">
      <c r="A80" s="129" t="s">
        <v>214</v>
      </c>
      <c r="B80" s="143" t="s">
        <v>22</v>
      </c>
      <c r="C80" s="162" t="s">
        <v>46</v>
      </c>
      <c r="D80" s="160" t="s">
        <v>215</v>
      </c>
      <c r="E80" s="162" t="s">
        <v>8</v>
      </c>
      <c r="F80" s="223">
        <f>SUM(F81)</f>
        <v>547087</v>
      </c>
      <c r="G80" s="223">
        <f t="shared" ref="G80:H80" si="39">SUM(G81)</f>
        <v>547087</v>
      </c>
      <c r="H80" s="223">
        <f t="shared" si="39"/>
        <v>4995.33</v>
      </c>
      <c r="I80" s="363">
        <f t="shared" si="36"/>
        <v>0.91307781029342683</v>
      </c>
    </row>
    <row r="81" spans="1:9" x14ac:dyDescent="0.25">
      <c r="A81" s="123" t="s">
        <v>12</v>
      </c>
      <c r="B81" s="119" t="s">
        <v>22</v>
      </c>
      <c r="C81" s="121" t="s">
        <v>46</v>
      </c>
      <c r="D81" s="160" t="s">
        <v>215</v>
      </c>
      <c r="E81" s="119" t="s">
        <v>13</v>
      </c>
      <c r="F81" s="223">
        <f t="shared" ref="F81:H81" si="40">SUM(F82)</f>
        <v>547087</v>
      </c>
      <c r="G81" s="223">
        <f t="shared" si="40"/>
        <v>547087</v>
      </c>
      <c r="H81" s="223">
        <f t="shared" si="40"/>
        <v>4995.33</v>
      </c>
      <c r="I81" s="363">
        <f t="shared" si="36"/>
        <v>0.91307781029342683</v>
      </c>
    </row>
    <row r="82" spans="1:9" x14ac:dyDescent="0.25">
      <c r="A82" s="123" t="s">
        <v>14</v>
      </c>
      <c r="B82" s="119" t="s">
        <v>22</v>
      </c>
      <c r="C82" s="121" t="s">
        <v>46</v>
      </c>
      <c r="D82" s="160" t="s">
        <v>215</v>
      </c>
      <c r="E82" s="119" t="s">
        <v>15</v>
      </c>
      <c r="F82" s="223">
        <f>SUM(Лист1!G218)</f>
        <v>547087</v>
      </c>
      <c r="G82" s="223">
        <f>SUM(Лист1!H218)</f>
        <v>547087</v>
      </c>
      <c r="H82" s="223">
        <f>SUM(Лист1!I218)</f>
        <v>4995.33</v>
      </c>
      <c r="I82" s="363">
        <f t="shared" si="36"/>
        <v>0.91307781029342683</v>
      </c>
    </row>
    <row r="83" spans="1:9" x14ac:dyDescent="0.25">
      <c r="A83" s="234" t="s">
        <v>217</v>
      </c>
      <c r="B83" s="143" t="s">
        <v>22</v>
      </c>
      <c r="C83" s="162" t="s">
        <v>46</v>
      </c>
      <c r="D83" s="160" t="s">
        <v>216</v>
      </c>
      <c r="E83" s="162" t="s">
        <v>8</v>
      </c>
      <c r="F83" s="223">
        <f t="shared" ref="F83:H84" si="41">SUM(F84)</f>
        <v>70000</v>
      </c>
      <c r="G83" s="223">
        <f t="shared" si="41"/>
        <v>70000</v>
      </c>
      <c r="H83" s="223">
        <f t="shared" si="41"/>
        <v>0</v>
      </c>
      <c r="I83" s="363">
        <f t="shared" si="36"/>
        <v>0</v>
      </c>
    </row>
    <row r="84" spans="1:9" x14ac:dyDescent="0.25">
      <c r="A84" s="131" t="s">
        <v>35</v>
      </c>
      <c r="B84" s="119" t="s">
        <v>22</v>
      </c>
      <c r="C84" s="121" t="s">
        <v>46</v>
      </c>
      <c r="D84" s="160" t="s">
        <v>216</v>
      </c>
      <c r="E84" s="119" t="s">
        <v>36</v>
      </c>
      <c r="F84" s="223">
        <f t="shared" si="41"/>
        <v>70000</v>
      </c>
      <c r="G84" s="223">
        <f t="shared" si="41"/>
        <v>70000</v>
      </c>
      <c r="H84" s="223">
        <f t="shared" si="41"/>
        <v>0</v>
      </c>
      <c r="I84" s="363">
        <f t="shared" si="36"/>
        <v>0</v>
      </c>
    </row>
    <row r="85" spans="1:9" x14ac:dyDescent="0.25">
      <c r="A85" s="123" t="s">
        <v>139</v>
      </c>
      <c r="B85" s="119" t="s">
        <v>22</v>
      </c>
      <c r="C85" s="121" t="s">
        <v>46</v>
      </c>
      <c r="D85" s="160" t="s">
        <v>216</v>
      </c>
      <c r="E85" s="119" t="s">
        <v>138</v>
      </c>
      <c r="F85" s="223">
        <f>SUM(Лист1!G221)</f>
        <v>70000</v>
      </c>
      <c r="G85" s="223">
        <f>SUM(Лист1!H221)</f>
        <v>70000</v>
      </c>
      <c r="H85" s="223">
        <f>SUM(Лист1!I221)</f>
        <v>0</v>
      </c>
      <c r="I85" s="363">
        <f t="shared" si="36"/>
        <v>0</v>
      </c>
    </row>
    <row r="86" spans="1:9" ht="26.25" x14ac:dyDescent="0.25">
      <c r="A86" s="129" t="s">
        <v>310</v>
      </c>
      <c r="B86" s="143" t="s">
        <v>22</v>
      </c>
      <c r="C86" s="162" t="s">
        <v>46</v>
      </c>
      <c r="D86" s="158" t="s">
        <v>311</v>
      </c>
      <c r="E86" s="162" t="s">
        <v>8</v>
      </c>
      <c r="F86" s="223">
        <f>SUM(F87)</f>
        <v>100000</v>
      </c>
      <c r="G86" s="223">
        <f t="shared" ref="G86:H86" si="42">SUM(G87)</f>
        <v>100000</v>
      </c>
      <c r="H86" s="223">
        <f t="shared" si="42"/>
        <v>0</v>
      </c>
      <c r="I86" s="363">
        <f t="shared" si="36"/>
        <v>0</v>
      </c>
    </row>
    <row r="87" spans="1:9" x14ac:dyDescent="0.25">
      <c r="A87" s="123" t="s">
        <v>12</v>
      </c>
      <c r="B87" s="119" t="s">
        <v>22</v>
      </c>
      <c r="C87" s="121" t="s">
        <v>46</v>
      </c>
      <c r="D87" s="158" t="s">
        <v>311</v>
      </c>
      <c r="E87" s="119" t="s">
        <v>13</v>
      </c>
      <c r="F87" s="223">
        <f t="shared" ref="F87:H87" si="43">SUM(F88)</f>
        <v>100000</v>
      </c>
      <c r="G87" s="223">
        <f t="shared" si="43"/>
        <v>100000</v>
      </c>
      <c r="H87" s="223">
        <f t="shared" si="43"/>
        <v>0</v>
      </c>
      <c r="I87" s="363">
        <f t="shared" si="36"/>
        <v>0</v>
      </c>
    </row>
    <row r="88" spans="1:9" ht="33.75" x14ac:dyDescent="0.25">
      <c r="A88" s="232" t="s">
        <v>152</v>
      </c>
      <c r="B88" s="119" t="s">
        <v>22</v>
      </c>
      <c r="C88" s="121" t="s">
        <v>46</v>
      </c>
      <c r="D88" s="158" t="s">
        <v>311</v>
      </c>
      <c r="E88" s="119" t="s">
        <v>15</v>
      </c>
      <c r="F88" s="223">
        <f>SUM(Лист1!G224)</f>
        <v>100000</v>
      </c>
      <c r="G88" s="223">
        <f>SUM(Лист1!H224)</f>
        <v>100000</v>
      </c>
      <c r="H88" s="223">
        <f>SUM(Лист1!I224)</f>
        <v>0</v>
      </c>
      <c r="I88" s="363">
        <f t="shared" si="36"/>
        <v>0</v>
      </c>
    </row>
    <row r="89" spans="1:9" x14ac:dyDescent="0.25">
      <c r="A89" s="269" t="s">
        <v>259</v>
      </c>
      <c r="B89" s="143" t="s">
        <v>22</v>
      </c>
      <c r="C89" s="162" t="s">
        <v>46</v>
      </c>
      <c r="D89" s="160">
        <v>1101281170</v>
      </c>
      <c r="E89" s="162" t="s">
        <v>8</v>
      </c>
      <c r="F89" s="204">
        <f t="shared" ref="F89:H90" si="44">SUM(F90)</f>
        <v>5000</v>
      </c>
      <c r="G89" s="204">
        <f t="shared" si="44"/>
        <v>5000</v>
      </c>
      <c r="H89" s="204">
        <f t="shared" si="44"/>
        <v>0</v>
      </c>
      <c r="I89" s="363">
        <f t="shared" si="36"/>
        <v>0</v>
      </c>
    </row>
    <row r="90" spans="1:9" x14ac:dyDescent="0.25">
      <c r="A90" s="123" t="s">
        <v>12</v>
      </c>
      <c r="B90" s="119" t="s">
        <v>22</v>
      </c>
      <c r="C90" s="121" t="s">
        <v>46</v>
      </c>
      <c r="D90" s="160">
        <v>1101281170</v>
      </c>
      <c r="E90" s="119" t="s">
        <v>13</v>
      </c>
      <c r="F90" s="204">
        <f t="shared" si="44"/>
        <v>5000</v>
      </c>
      <c r="G90" s="204">
        <f t="shared" si="44"/>
        <v>5000</v>
      </c>
      <c r="H90" s="204">
        <f t="shared" si="44"/>
        <v>0</v>
      </c>
      <c r="I90" s="363">
        <f t="shared" si="36"/>
        <v>0</v>
      </c>
    </row>
    <row r="91" spans="1:9" ht="33.75" x14ac:dyDescent="0.25">
      <c r="A91" s="232" t="s">
        <v>152</v>
      </c>
      <c r="B91" s="119" t="s">
        <v>22</v>
      </c>
      <c r="C91" s="121" t="s">
        <v>46</v>
      </c>
      <c r="D91" s="160">
        <v>1101281170</v>
      </c>
      <c r="E91" s="119" t="s">
        <v>15</v>
      </c>
      <c r="F91" s="204">
        <f>SUM(Лист1!G227)</f>
        <v>5000</v>
      </c>
      <c r="G91" s="204">
        <f>SUM(Лист1!H227)</f>
        <v>5000</v>
      </c>
      <c r="H91" s="204">
        <f>SUM(Лист1!I227)</f>
        <v>0</v>
      </c>
      <c r="I91" s="363">
        <f t="shared" si="36"/>
        <v>0</v>
      </c>
    </row>
    <row r="92" spans="1:9" ht="18" x14ac:dyDescent="0.25">
      <c r="A92" s="144" t="s">
        <v>51</v>
      </c>
      <c r="B92" s="178" t="s">
        <v>24</v>
      </c>
      <c r="C92" s="179" t="s">
        <v>7</v>
      </c>
      <c r="D92" s="179" t="s">
        <v>115</v>
      </c>
      <c r="E92" s="179" t="s">
        <v>8</v>
      </c>
      <c r="F92" s="214">
        <f t="shared" ref="F92:H93" si="45">SUM(F93)</f>
        <v>1698458</v>
      </c>
      <c r="G92" s="214">
        <f t="shared" si="45"/>
        <v>1698458</v>
      </c>
      <c r="H92" s="214">
        <f t="shared" si="45"/>
        <v>363955.25</v>
      </c>
      <c r="I92" s="363">
        <f t="shared" si="36"/>
        <v>21.428569325823776</v>
      </c>
    </row>
    <row r="93" spans="1:9" x14ac:dyDescent="0.25">
      <c r="A93" s="132" t="s">
        <v>52</v>
      </c>
      <c r="B93" s="145" t="s">
        <v>24</v>
      </c>
      <c r="C93" s="145" t="s">
        <v>10</v>
      </c>
      <c r="D93" s="148" t="s">
        <v>115</v>
      </c>
      <c r="E93" s="149" t="s">
        <v>8</v>
      </c>
      <c r="F93" s="214">
        <f>SUM(F94)</f>
        <v>1698458</v>
      </c>
      <c r="G93" s="214">
        <f t="shared" si="45"/>
        <v>1698458</v>
      </c>
      <c r="H93" s="214">
        <f t="shared" si="45"/>
        <v>363955.25</v>
      </c>
      <c r="I93" s="363">
        <f t="shared" si="36"/>
        <v>21.428569325823776</v>
      </c>
    </row>
    <row r="94" spans="1:9" ht="39" x14ac:dyDescent="0.25">
      <c r="A94" s="231" t="s">
        <v>341</v>
      </c>
      <c r="B94" s="119" t="s">
        <v>24</v>
      </c>
      <c r="C94" s="119" t="s">
        <v>10</v>
      </c>
      <c r="D94" s="120" t="s">
        <v>174</v>
      </c>
      <c r="E94" s="121" t="s">
        <v>8</v>
      </c>
      <c r="F94" s="223">
        <f t="shared" ref="F94:H95" si="46">SUM(F95)</f>
        <v>1698458</v>
      </c>
      <c r="G94" s="223">
        <f t="shared" si="46"/>
        <v>1698458</v>
      </c>
      <c r="H94" s="223">
        <f t="shared" si="46"/>
        <v>363955.25</v>
      </c>
      <c r="I94" s="363">
        <f t="shared" si="36"/>
        <v>21.428569325823776</v>
      </c>
    </row>
    <row r="95" spans="1:9" x14ac:dyDescent="0.25">
      <c r="A95" s="123" t="s">
        <v>47</v>
      </c>
      <c r="B95" s="119" t="s">
        <v>24</v>
      </c>
      <c r="C95" s="119" t="s">
        <v>10</v>
      </c>
      <c r="D95" s="120" t="s">
        <v>174</v>
      </c>
      <c r="E95" s="119" t="s">
        <v>48</v>
      </c>
      <c r="F95" s="223">
        <f>SUM(F96)</f>
        <v>1698458</v>
      </c>
      <c r="G95" s="223">
        <f t="shared" si="46"/>
        <v>1698458</v>
      </c>
      <c r="H95" s="223">
        <f t="shared" si="46"/>
        <v>363955.25</v>
      </c>
      <c r="I95" s="363">
        <f t="shared" si="36"/>
        <v>21.428569325823776</v>
      </c>
    </row>
    <row r="96" spans="1:9" x14ac:dyDescent="0.25">
      <c r="A96" s="123" t="s">
        <v>142</v>
      </c>
      <c r="B96" s="119" t="s">
        <v>24</v>
      </c>
      <c r="C96" s="119" t="s">
        <v>10</v>
      </c>
      <c r="D96" s="120" t="s">
        <v>174</v>
      </c>
      <c r="E96" s="119" t="s">
        <v>141</v>
      </c>
      <c r="F96" s="223">
        <f>SUM(Лист1!G232)</f>
        <v>1698458</v>
      </c>
      <c r="G96" s="223">
        <f>SUM(Лист1!H232)</f>
        <v>1698458</v>
      </c>
      <c r="H96" s="223">
        <f>SUM(Лист1!I232)</f>
        <v>363955.25</v>
      </c>
      <c r="I96" s="363">
        <f t="shared" si="36"/>
        <v>21.428569325823776</v>
      </c>
    </row>
    <row r="97" spans="1:9" ht="30" x14ac:dyDescent="0.25">
      <c r="A97" s="184" t="s">
        <v>9</v>
      </c>
      <c r="B97" s="134" t="s">
        <v>10</v>
      </c>
      <c r="C97" s="135" t="s">
        <v>7</v>
      </c>
      <c r="D97" s="135" t="s">
        <v>115</v>
      </c>
      <c r="E97" s="134" t="s">
        <v>8</v>
      </c>
      <c r="F97" s="214">
        <f>SUM(F98)</f>
        <v>4791238</v>
      </c>
      <c r="G97" s="214">
        <f t="shared" ref="G97:H97" si="47">SUM(G98)</f>
        <v>4791238</v>
      </c>
      <c r="H97" s="214">
        <f t="shared" si="47"/>
        <v>715024.74000000011</v>
      </c>
      <c r="I97" s="363">
        <f t="shared" si="36"/>
        <v>14.923590520863295</v>
      </c>
    </row>
    <row r="98" spans="1:9" ht="39" x14ac:dyDescent="0.25">
      <c r="A98" s="132" t="s">
        <v>77</v>
      </c>
      <c r="B98" s="145" t="s">
        <v>10</v>
      </c>
      <c r="C98" s="148" t="s">
        <v>27</v>
      </c>
      <c r="D98" s="148" t="s">
        <v>115</v>
      </c>
      <c r="E98" s="145" t="s">
        <v>8</v>
      </c>
      <c r="F98" s="214">
        <f>SUM(F99+F106)</f>
        <v>4791238</v>
      </c>
      <c r="G98" s="214">
        <f>SUM(G99+G106)</f>
        <v>4791238</v>
      </c>
      <c r="H98" s="214">
        <f>SUM(H99+H106)</f>
        <v>715024.74000000011</v>
      </c>
      <c r="I98" s="363">
        <f t="shared" si="36"/>
        <v>14.923590520863295</v>
      </c>
    </row>
    <row r="99" spans="1:9" x14ac:dyDescent="0.25">
      <c r="A99" s="133" t="s">
        <v>220</v>
      </c>
      <c r="B99" s="143" t="s">
        <v>10</v>
      </c>
      <c r="C99" s="158" t="s">
        <v>27</v>
      </c>
      <c r="D99" s="160" t="s">
        <v>219</v>
      </c>
      <c r="E99" s="162" t="s">
        <v>8</v>
      </c>
      <c r="F99" s="165">
        <f>SUM(F100+F102+F104)</f>
        <v>3357367</v>
      </c>
      <c r="G99" s="165">
        <f t="shared" ref="G99:H99" si="48">SUM(G100+G102+G104)</f>
        <v>3357367</v>
      </c>
      <c r="H99" s="165">
        <f t="shared" si="48"/>
        <v>715024.74000000011</v>
      </c>
      <c r="I99" s="363">
        <f t="shared" si="36"/>
        <v>21.297187349491434</v>
      </c>
    </row>
    <row r="100" spans="1:9" ht="34.9" customHeight="1" x14ac:dyDescent="0.25">
      <c r="A100" s="123" t="s">
        <v>29</v>
      </c>
      <c r="B100" s="119" t="s">
        <v>10</v>
      </c>
      <c r="C100" s="120" t="s">
        <v>27</v>
      </c>
      <c r="D100" s="160" t="s">
        <v>219</v>
      </c>
      <c r="E100" s="119" t="s">
        <v>30</v>
      </c>
      <c r="F100" s="165">
        <f>SUM(F101)</f>
        <v>2564940</v>
      </c>
      <c r="G100" s="165">
        <f t="shared" ref="G100:H100" si="49">SUM(G101)</f>
        <v>2564940</v>
      </c>
      <c r="H100" s="165">
        <f t="shared" si="49"/>
        <v>589495.31000000006</v>
      </c>
      <c r="I100" s="363">
        <f t="shared" si="36"/>
        <v>22.982810903958768</v>
      </c>
    </row>
    <row r="101" spans="1:9" x14ac:dyDescent="0.25">
      <c r="A101" s="123" t="s">
        <v>33</v>
      </c>
      <c r="B101" s="119" t="s">
        <v>10</v>
      </c>
      <c r="C101" s="120" t="s">
        <v>27</v>
      </c>
      <c r="D101" s="160" t="s">
        <v>219</v>
      </c>
      <c r="E101" s="119" t="s">
        <v>34</v>
      </c>
      <c r="F101" s="165">
        <f>SUM(Лист1!G237)</f>
        <v>2564940</v>
      </c>
      <c r="G101" s="165">
        <f>SUM(Лист1!H237)</f>
        <v>2564940</v>
      </c>
      <c r="H101" s="165">
        <f>SUM(Лист1!I237)</f>
        <v>589495.31000000006</v>
      </c>
      <c r="I101" s="363">
        <f t="shared" si="36"/>
        <v>22.982810903958768</v>
      </c>
    </row>
    <row r="102" spans="1:9" x14ac:dyDescent="0.25">
      <c r="A102" s="215" t="s">
        <v>12</v>
      </c>
      <c r="B102" s="196" t="s">
        <v>10</v>
      </c>
      <c r="C102" s="213" t="s">
        <v>27</v>
      </c>
      <c r="D102" s="160" t="s">
        <v>219</v>
      </c>
      <c r="E102" s="196" t="s">
        <v>13</v>
      </c>
      <c r="F102" s="165">
        <f>SUM(F103)</f>
        <v>789627</v>
      </c>
      <c r="G102" s="165">
        <f t="shared" ref="G102:H102" si="50">SUM(G103)</f>
        <v>789627</v>
      </c>
      <c r="H102" s="165">
        <f t="shared" si="50"/>
        <v>124732.41</v>
      </c>
      <c r="I102" s="363">
        <f t="shared" si="36"/>
        <v>15.796370944762527</v>
      </c>
    </row>
    <row r="103" spans="1:9" ht="23.25" x14ac:dyDescent="0.25">
      <c r="A103" s="123" t="s">
        <v>157</v>
      </c>
      <c r="B103" s="196" t="s">
        <v>10</v>
      </c>
      <c r="C103" s="213" t="s">
        <v>27</v>
      </c>
      <c r="D103" s="160" t="s">
        <v>219</v>
      </c>
      <c r="E103" s="196" t="s">
        <v>15</v>
      </c>
      <c r="F103" s="165">
        <f>SUM(Лист1!G239)</f>
        <v>789627</v>
      </c>
      <c r="G103" s="165">
        <f>SUM(Лист1!H239)</f>
        <v>789627</v>
      </c>
      <c r="H103" s="165">
        <f>SUM(Лист1!I239)</f>
        <v>124732.41</v>
      </c>
      <c r="I103" s="363">
        <f t="shared" si="36"/>
        <v>15.796370944762527</v>
      </c>
    </row>
    <row r="104" spans="1:9" x14ac:dyDescent="0.25">
      <c r="A104" s="215" t="s">
        <v>35</v>
      </c>
      <c r="B104" s="196" t="s">
        <v>10</v>
      </c>
      <c r="C104" s="213" t="s">
        <v>27</v>
      </c>
      <c r="D104" s="160" t="s">
        <v>219</v>
      </c>
      <c r="E104" s="196" t="s">
        <v>36</v>
      </c>
      <c r="F104" s="165">
        <f>SUM(F105)</f>
        <v>2800</v>
      </c>
      <c r="G104" s="165">
        <f t="shared" ref="G104:H104" si="51">SUM(G105)</f>
        <v>2800</v>
      </c>
      <c r="H104" s="165">
        <f t="shared" si="51"/>
        <v>797.02</v>
      </c>
      <c r="I104" s="363">
        <f t="shared" si="36"/>
        <v>28.465</v>
      </c>
    </row>
    <row r="105" spans="1:9" x14ac:dyDescent="0.25">
      <c r="A105" s="215" t="s">
        <v>139</v>
      </c>
      <c r="B105" s="119" t="s">
        <v>10</v>
      </c>
      <c r="C105" s="120" t="s">
        <v>27</v>
      </c>
      <c r="D105" s="160" t="s">
        <v>219</v>
      </c>
      <c r="E105" s="119" t="s">
        <v>138</v>
      </c>
      <c r="F105" s="165">
        <f>SUM(Лист1!G241)</f>
        <v>2800</v>
      </c>
      <c r="G105" s="165">
        <f>SUM(Лист1!H241)</f>
        <v>2800</v>
      </c>
      <c r="H105" s="165">
        <f>SUM(Лист1!I241)</f>
        <v>797.02</v>
      </c>
      <c r="I105" s="363">
        <f t="shared" si="36"/>
        <v>28.465</v>
      </c>
    </row>
    <row r="106" spans="1:9" ht="39" x14ac:dyDescent="0.25">
      <c r="A106" s="231" t="s">
        <v>356</v>
      </c>
      <c r="B106" s="119" t="s">
        <v>10</v>
      </c>
      <c r="C106" s="120" t="s">
        <v>27</v>
      </c>
      <c r="D106" s="160" t="s">
        <v>357</v>
      </c>
      <c r="E106" s="119" t="s">
        <v>8</v>
      </c>
      <c r="F106" s="165">
        <f>SUM(F107)</f>
        <v>1433871</v>
      </c>
      <c r="G106" s="165">
        <f t="shared" ref="G106:H107" si="52">SUM(G107)</f>
        <v>1433871</v>
      </c>
      <c r="H106" s="165">
        <f t="shared" si="52"/>
        <v>0</v>
      </c>
      <c r="I106" s="363">
        <f t="shared" si="36"/>
        <v>0</v>
      </c>
    </row>
    <row r="107" spans="1:9" x14ac:dyDescent="0.25">
      <c r="A107" s="157" t="s">
        <v>12</v>
      </c>
      <c r="B107" s="119" t="s">
        <v>10</v>
      </c>
      <c r="C107" s="120" t="s">
        <v>27</v>
      </c>
      <c r="D107" s="160" t="s">
        <v>357</v>
      </c>
      <c r="E107" s="119" t="s">
        <v>13</v>
      </c>
      <c r="F107" s="165">
        <f>SUM(F108)</f>
        <v>1433871</v>
      </c>
      <c r="G107" s="165">
        <f t="shared" si="52"/>
        <v>1433871</v>
      </c>
      <c r="H107" s="165">
        <f t="shared" si="52"/>
        <v>0</v>
      </c>
      <c r="I107" s="363">
        <f t="shared" si="36"/>
        <v>0</v>
      </c>
    </row>
    <row r="108" spans="1:9" ht="33.75" x14ac:dyDescent="0.25">
      <c r="A108" s="281" t="s">
        <v>152</v>
      </c>
      <c r="B108" s="119" t="s">
        <v>10</v>
      </c>
      <c r="C108" s="120" t="s">
        <v>27</v>
      </c>
      <c r="D108" s="160" t="s">
        <v>357</v>
      </c>
      <c r="E108" s="119" t="s">
        <v>15</v>
      </c>
      <c r="F108" s="165">
        <f>SUM(Лист1!G244)</f>
        <v>1433871</v>
      </c>
      <c r="G108" s="165">
        <f>SUM(Лист1!H244)</f>
        <v>1433871</v>
      </c>
      <c r="H108" s="165">
        <f>SUM(Лист1!I244)</f>
        <v>0</v>
      </c>
      <c r="I108" s="363">
        <f t="shared" si="36"/>
        <v>0</v>
      </c>
    </row>
    <row r="109" spans="1:9" ht="18" x14ac:dyDescent="0.25">
      <c r="A109" s="197" t="s">
        <v>80</v>
      </c>
      <c r="B109" s="198" t="s">
        <v>40</v>
      </c>
      <c r="C109" s="199" t="s">
        <v>7</v>
      </c>
      <c r="D109" s="199" t="s">
        <v>115</v>
      </c>
      <c r="E109" s="198" t="s">
        <v>8</v>
      </c>
      <c r="F109" s="214">
        <f>SUM(F114+F122+F129+F118+F110)</f>
        <v>24807380.109999999</v>
      </c>
      <c r="G109" s="214">
        <f>SUM(G114+G122+G129+G118+G110)</f>
        <v>24807380.109999999</v>
      </c>
      <c r="H109" s="214">
        <f>SUM(H114+H122+H129+H118+H110)</f>
        <v>2108383.21</v>
      </c>
      <c r="I109" s="363">
        <f t="shared" si="36"/>
        <v>8.4990160212448167</v>
      </c>
    </row>
    <row r="110" spans="1:9" ht="15.75" x14ac:dyDescent="0.25">
      <c r="A110" s="253" t="s">
        <v>176</v>
      </c>
      <c r="B110" s="148" t="s">
        <v>40</v>
      </c>
      <c r="C110" s="148" t="s">
        <v>22</v>
      </c>
      <c r="D110" s="209" t="s">
        <v>115</v>
      </c>
      <c r="E110" s="210" t="s">
        <v>8</v>
      </c>
      <c r="F110" s="189">
        <f t="shared" ref="F110:H111" si="53">SUM(F111)</f>
        <v>100000</v>
      </c>
      <c r="G110" s="189">
        <f t="shared" si="53"/>
        <v>100000</v>
      </c>
      <c r="H110" s="189">
        <f t="shared" si="53"/>
        <v>0</v>
      </c>
      <c r="I110" s="363">
        <f t="shared" si="36"/>
        <v>0</v>
      </c>
    </row>
    <row r="111" spans="1:9" ht="39" x14ac:dyDescent="0.25">
      <c r="A111" s="133" t="s">
        <v>177</v>
      </c>
      <c r="B111" s="148" t="s">
        <v>40</v>
      </c>
      <c r="C111" s="148" t="s">
        <v>22</v>
      </c>
      <c r="D111" s="209" t="s">
        <v>178</v>
      </c>
      <c r="E111" s="207" t="s">
        <v>8</v>
      </c>
      <c r="F111" s="222">
        <f>SUM(F112)</f>
        <v>100000</v>
      </c>
      <c r="G111" s="222">
        <f t="shared" si="53"/>
        <v>100000</v>
      </c>
      <c r="H111" s="222">
        <f t="shared" si="53"/>
        <v>0</v>
      </c>
      <c r="I111" s="363">
        <f t="shared" si="36"/>
        <v>0</v>
      </c>
    </row>
    <row r="112" spans="1:9" ht="23.25" x14ac:dyDescent="0.25">
      <c r="A112" s="123" t="s">
        <v>16</v>
      </c>
      <c r="B112" s="158" t="s">
        <v>40</v>
      </c>
      <c r="C112" s="158" t="s">
        <v>22</v>
      </c>
      <c r="D112" s="160" t="s">
        <v>178</v>
      </c>
      <c r="E112" s="119" t="s">
        <v>17</v>
      </c>
      <c r="F112" s="223">
        <f>SUM(F113:F113)</f>
        <v>100000</v>
      </c>
      <c r="G112" s="223">
        <f t="shared" ref="G112:H112" si="54">SUM(G113:G113)</f>
        <v>100000</v>
      </c>
      <c r="H112" s="223">
        <f t="shared" si="54"/>
        <v>0</v>
      </c>
      <c r="I112" s="363">
        <f t="shared" si="36"/>
        <v>0</v>
      </c>
    </row>
    <row r="113" spans="1:9" x14ac:dyDescent="0.25">
      <c r="A113" s="124" t="s">
        <v>148</v>
      </c>
      <c r="B113" s="158" t="s">
        <v>40</v>
      </c>
      <c r="C113" s="158" t="s">
        <v>22</v>
      </c>
      <c r="D113" s="160" t="s">
        <v>178</v>
      </c>
      <c r="E113" s="119" t="s">
        <v>147</v>
      </c>
      <c r="F113" s="223">
        <f>SUM(Лист1!G29)</f>
        <v>100000</v>
      </c>
      <c r="G113" s="223">
        <f>SUM(Лист1!H29)</f>
        <v>100000</v>
      </c>
      <c r="H113" s="223">
        <f>SUM(Лист1!I29)</f>
        <v>0</v>
      </c>
      <c r="I113" s="363">
        <f t="shared" si="36"/>
        <v>0</v>
      </c>
    </row>
    <row r="114" spans="1:9" x14ac:dyDescent="0.25">
      <c r="A114" s="200" t="s">
        <v>81</v>
      </c>
      <c r="B114" s="201" t="s">
        <v>40</v>
      </c>
      <c r="C114" s="202" t="s">
        <v>56</v>
      </c>
      <c r="D114" s="202" t="s">
        <v>115</v>
      </c>
      <c r="E114" s="201" t="s">
        <v>8</v>
      </c>
      <c r="F114" s="214">
        <f>SUM(F115)</f>
        <v>130392.4</v>
      </c>
      <c r="G114" s="214">
        <f t="shared" ref="G114:H114" si="55">SUM(G115)</f>
        <v>130392.4</v>
      </c>
      <c r="H114" s="214">
        <f t="shared" si="55"/>
        <v>0</v>
      </c>
      <c r="I114" s="363">
        <f t="shared" si="36"/>
        <v>0</v>
      </c>
    </row>
    <row r="115" spans="1:9" ht="84.75" x14ac:dyDescent="0.25">
      <c r="A115" s="318" t="s">
        <v>344</v>
      </c>
      <c r="B115" s="119" t="s">
        <v>40</v>
      </c>
      <c r="C115" s="120" t="s">
        <v>56</v>
      </c>
      <c r="D115" s="126" t="s">
        <v>281</v>
      </c>
      <c r="E115" s="121" t="s">
        <v>8</v>
      </c>
      <c r="F115" s="223">
        <f t="shared" ref="F115:H116" si="56">SUM(F116)</f>
        <v>130392.4</v>
      </c>
      <c r="G115" s="223">
        <f t="shared" si="56"/>
        <v>130392.4</v>
      </c>
      <c r="H115" s="223">
        <f t="shared" si="56"/>
        <v>0</v>
      </c>
      <c r="I115" s="363">
        <f t="shared" si="36"/>
        <v>0</v>
      </c>
    </row>
    <row r="116" spans="1:9" x14ac:dyDescent="0.25">
      <c r="A116" s="123" t="s">
        <v>12</v>
      </c>
      <c r="B116" s="119" t="s">
        <v>40</v>
      </c>
      <c r="C116" s="120" t="s">
        <v>56</v>
      </c>
      <c r="D116" s="126" t="s">
        <v>281</v>
      </c>
      <c r="E116" s="119" t="s">
        <v>13</v>
      </c>
      <c r="F116" s="223">
        <f t="shared" si="56"/>
        <v>130392.4</v>
      </c>
      <c r="G116" s="223">
        <f t="shared" si="56"/>
        <v>130392.4</v>
      </c>
      <c r="H116" s="223">
        <f t="shared" si="56"/>
        <v>0</v>
      </c>
      <c r="I116" s="363">
        <f t="shared" si="36"/>
        <v>0</v>
      </c>
    </row>
    <row r="117" spans="1:9" ht="23.25" x14ac:dyDescent="0.25">
      <c r="A117" s="123" t="s">
        <v>157</v>
      </c>
      <c r="B117" s="119" t="s">
        <v>40</v>
      </c>
      <c r="C117" s="120" t="s">
        <v>56</v>
      </c>
      <c r="D117" s="126" t="s">
        <v>281</v>
      </c>
      <c r="E117" s="119" t="s">
        <v>15</v>
      </c>
      <c r="F117" s="223">
        <f>SUM(Лист1!G249)</f>
        <v>130392.4</v>
      </c>
      <c r="G117" s="223">
        <f>SUM(Лист1!H249)</f>
        <v>130392.4</v>
      </c>
      <c r="H117" s="223">
        <f>SUM(Лист1!I249)</f>
        <v>0</v>
      </c>
      <c r="I117" s="363">
        <f t="shared" si="36"/>
        <v>0</v>
      </c>
    </row>
    <row r="118" spans="1:9" x14ac:dyDescent="0.25">
      <c r="A118" s="118" t="s">
        <v>140</v>
      </c>
      <c r="B118" s="211" t="s">
        <v>40</v>
      </c>
      <c r="C118" s="205" t="s">
        <v>59</v>
      </c>
      <c r="D118" s="209" t="s">
        <v>115</v>
      </c>
      <c r="E118" s="210" t="s">
        <v>8</v>
      </c>
      <c r="F118" s="222">
        <f>SUM(F119)</f>
        <v>5191200</v>
      </c>
      <c r="G118" s="222">
        <f t="shared" ref="G118:H118" si="57">SUM(G119)</f>
        <v>5191200</v>
      </c>
      <c r="H118" s="222">
        <f t="shared" si="57"/>
        <v>0</v>
      </c>
      <c r="I118" s="363">
        <f t="shared" si="36"/>
        <v>0</v>
      </c>
    </row>
    <row r="119" spans="1:9" ht="60.75" x14ac:dyDescent="0.25">
      <c r="A119" s="156" t="s">
        <v>244</v>
      </c>
      <c r="B119" s="125" t="s">
        <v>40</v>
      </c>
      <c r="C119" s="120" t="s">
        <v>59</v>
      </c>
      <c r="D119" s="173" t="s">
        <v>221</v>
      </c>
      <c r="E119" s="119" t="s">
        <v>8</v>
      </c>
      <c r="F119" s="223">
        <f t="shared" ref="F119:H120" si="58">SUM(F120)</f>
        <v>5191200</v>
      </c>
      <c r="G119" s="223">
        <f t="shared" si="58"/>
        <v>5191200</v>
      </c>
      <c r="H119" s="223">
        <f t="shared" si="58"/>
        <v>0</v>
      </c>
      <c r="I119" s="363">
        <f t="shared" si="36"/>
        <v>0</v>
      </c>
    </row>
    <row r="120" spans="1:9" x14ac:dyDescent="0.25">
      <c r="A120" s="123" t="s">
        <v>35</v>
      </c>
      <c r="B120" s="125" t="s">
        <v>40</v>
      </c>
      <c r="C120" s="120" t="s">
        <v>59</v>
      </c>
      <c r="D120" s="173" t="s">
        <v>221</v>
      </c>
      <c r="E120" s="119" t="s">
        <v>36</v>
      </c>
      <c r="F120" s="223">
        <f t="shared" si="58"/>
        <v>5191200</v>
      </c>
      <c r="G120" s="223">
        <f t="shared" si="58"/>
        <v>5191200</v>
      </c>
      <c r="H120" s="223">
        <f t="shared" si="58"/>
        <v>0</v>
      </c>
      <c r="I120" s="363">
        <f t="shared" si="36"/>
        <v>0</v>
      </c>
    </row>
    <row r="121" spans="1:9" ht="23.25" x14ac:dyDescent="0.25">
      <c r="A121" s="123" t="s">
        <v>82</v>
      </c>
      <c r="B121" s="125" t="s">
        <v>40</v>
      </c>
      <c r="C121" s="120" t="s">
        <v>59</v>
      </c>
      <c r="D121" s="173" t="s">
        <v>221</v>
      </c>
      <c r="E121" s="119" t="s">
        <v>83</v>
      </c>
      <c r="F121" s="223">
        <f>SUM(Лист1!G253)</f>
        <v>5191200</v>
      </c>
      <c r="G121" s="223">
        <f>SUM(Лист1!H253)</f>
        <v>5191200</v>
      </c>
      <c r="H121" s="223">
        <f>SUM(Лист1!I253)</f>
        <v>0</v>
      </c>
      <c r="I121" s="363">
        <f t="shared" si="36"/>
        <v>0</v>
      </c>
    </row>
    <row r="122" spans="1:9" x14ac:dyDescent="0.25">
      <c r="A122" s="118" t="s">
        <v>54</v>
      </c>
      <c r="B122" s="211" t="s">
        <v>40</v>
      </c>
      <c r="C122" s="205" t="s">
        <v>27</v>
      </c>
      <c r="D122" s="209" t="s">
        <v>115</v>
      </c>
      <c r="E122" s="210" t="s">
        <v>8</v>
      </c>
      <c r="F122" s="222">
        <f>SUM(F123+F126)</f>
        <v>14981398.710000001</v>
      </c>
      <c r="G122" s="222">
        <f t="shared" ref="G122:H122" si="59">SUM(G123+G126)</f>
        <v>14981398.710000001</v>
      </c>
      <c r="H122" s="222">
        <f t="shared" si="59"/>
        <v>1435154.05</v>
      </c>
      <c r="I122" s="363">
        <f t="shared" si="36"/>
        <v>9.5795731612298827</v>
      </c>
    </row>
    <row r="123" spans="1:9" ht="192" x14ac:dyDescent="0.25">
      <c r="A123" s="133" t="s">
        <v>222</v>
      </c>
      <c r="B123" s="125" t="s">
        <v>40</v>
      </c>
      <c r="C123" s="120" t="s">
        <v>27</v>
      </c>
      <c r="D123" s="173" t="s">
        <v>297</v>
      </c>
      <c r="E123" s="119" t="s">
        <v>8</v>
      </c>
      <c r="F123" s="223">
        <f>SUM(F124)</f>
        <v>9050380.7100000009</v>
      </c>
      <c r="G123" s="223">
        <f t="shared" ref="G123:H124" si="60">SUM(G124)</f>
        <v>9050380.7100000009</v>
      </c>
      <c r="H123" s="223">
        <f t="shared" si="60"/>
        <v>1435154.05</v>
      </c>
      <c r="I123" s="363">
        <f t="shared" si="36"/>
        <v>15.857388721938085</v>
      </c>
    </row>
    <row r="124" spans="1:9" x14ac:dyDescent="0.25">
      <c r="A124" s="123" t="s">
        <v>47</v>
      </c>
      <c r="B124" s="125" t="s">
        <v>40</v>
      </c>
      <c r="C124" s="120" t="s">
        <v>27</v>
      </c>
      <c r="D124" s="173" t="s">
        <v>297</v>
      </c>
      <c r="E124" s="119" t="s">
        <v>48</v>
      </c>
      <c r="F124" s="223">
        <f>SUM(F125)</f>
        <v>9050380.7100000009</v>
      </c>
      <c r="G124" s="223">
        <f t="shared" si="60"/>
        <v>9050380.7100000009</v>
      </c>
      <c r="H124" s="223">
        <f t="shared" si="60"/>
        <v>1435154.05</v>
      </c>
      <c r="I124" s="363">
        <f t="shared" si="36"/>
        <v>15.857388721938085</v>
      </c>
    </row>
    <row r="125" spans="1:9" x14ac:dyDescent="0.25">
      <c r="A125" s="123" t="s">
        <v>49</v>
      </c>
      <c r="B125" s="125" t="s">
        <v>40</v>
      </c>
      <c r="C125" s="120" t="s">
        <v>27</v>
      </c>
      <c r="D125" s="173" t="s">
        <v>297</v>
      </c>
      <c r="E125" s="119" t="s">
        <v>50</v>
      </c>
      <c r="F125" s="223">
        <f>SUM(Лист1!G257)</f>
        <v>9050380.7100000009</v>
      </c>
      <c r="G125" s="223">
        <f>SUM(Лист1!H257)</f>
        <v>9050380.7100000009</v>
      </c>
      <c r="H125" s="223">
        <f>SUM(Лист1!I257)</f>
        <v>1435154.05</v>
      </c>
      <c r="I125" s="363">
        <f t="shared" si="36"/>
        <v>15.857388721938085</v>
      </c>
    </row>
    <row r="126" spans="1:9" ht="39" x14ac:dyDescent="0.25">
      <c r="A126" s="231" t="s">
        <v>283</v>
      </c>
      <c r="B126" s="125" t="s">
        <v>40</v>
      </c>
      <c r="C126" s="120" t="s">
        <v>27</v>
      </c>
      <c r="D126" s="272" t="s">
        <v>284</v>
      </c>
      <c r="E126" s="273" t="s">
        <v>8</v>
      </c>
      <c r="F126" s="204">
        <f>SUM(F127)</f>
        <v>5931018</v>
      </c>
      <c r="G126" s="204">
        <f t="shared" ref="G126:H126" si="61">SUM(G127)</f>
        <v>5931018</v>
      </c>
      <c r="H126" s="204">
        <f t="shared" si="61"/>
        <v>0</v>
      </c>
      <c r="I126" s="363">
        <f t="shared" si="36"/>
        <v>0</v>
      </c>
    </row>
    <row r="127" spans="1:9" x14ac:dyDescent="0.25">
      <c r="A127" s="157" t="s">
        <v>47</v>
      </c>
      <c r="B127" s="125" t="s">
        <v>40</v>
      </c>
      <c r="C127" s="120" t="s">
        <v>27</v>
      </c>
      <c r="D127" s="272" t="s">
        <v>284</v>
      </c>
      <c r="E127" s="172" t="s">
        <v>48</v>
      </c>
      <c r="F127" s="204">
        <f>SUM(F128)</f>
        <v>5931018</v>
      </c>
      <c r="G127" s="204">
        <f t="shared" ref="G127:H127" si="62">SUM(G128)</f>
        <v>5931018</v>
      </c>
      <c r="H127" s="204">
        <f t="shared" si="62"/>
        <v>0</v>
      </c>
      <c r="I127" s="363">
        <f t="shared" si="36"/>
        <v>0</v>
      </c>
    </row>
    <row r="128" spans="1:9" x14ac:dyDescent="0.25">
      <c r="A128" s="157" t="s">
        <v>49</v>
      </c>
      <c r="B128" s="125" t="s">
        <v>40</v>
      </c>
      <c r="C128" s="120" t="s">
        <v>27</v>
      </c>
      <c r="D128" s="272" t="s">
        <v>284</v>
      </c>
      <c r="E128" s="172" t="s">
        <v>50</v>
      </c>
      <c r="F128" s="204">
        <f>SUM(Лист1!G260)</f>
        <v>5931018</v>
      </c>
      <c r="G128" s="204">
        <f>SUM(Лист1!H260)</f>
        <v>5931018</v>
      </c>
      <c r="H128" s="204">
        <f>SUM(Лист1!I260)</f>
        <v>0</v>
      </c>
      <c r="I128" s="363">
        <f t="shared" si="36"/>
        <v>0</v>
      </c>
    </row>
    <row r="129" spans="1:9" ht="26.25" x14ac:dyDescent="0.25">
      <c r="A129" s="141" t="s">
        <v>84</v>
      </c>
      <c r="B129" s="150" t="s">
        <v>40</v>
      </c>
      <c r="C129" s="145" t="s">
        <v>85</v>
      </c>
      <c r="D129" s="146" t="s">
        <v>115</v>
      </c>
      <c r="E129" s="147" t="s">
        <v>8</v>
      </c>
      <c r="F129" s="214">
        <f>SUM(F130+F133+F138)</f>
        <v>4404389</v>
      </c>
      <c r="G129" s="214">
        <f t="shared" ref="G129:H129" si="63">SUM(G130+G133+G138)</f>
        <v>4404389</v>
      </c>
      <c r="H129" s="214">
        <f t="shared" si="63"/>
        <v>673229.16</v>
      </c>
      <c r="I129" s="363">
        <f t="shared" si="36"/>
        <v>15.285415525286256</v>
      </c>
    </row>
    <row r="130" spans="1:9" x14ac:dyDescent="0.25">
      <c r="A130" s="133" t="s">
        <v>86</v>
      </c>
      <c r="B130" s="151" t="s">
        <v>40</v>
      </c>
      <c r="C130" s="143" t="s">
        <v>85</v>
      </c>
      <c r="D130" s="126" t="s">
        <v>223</v>
      </c>
      <c r="E130" s="188" t="s">
        <v>8</v>
      </c>
      <c r="F130" s="165">
        <f t="shared" ref="F130:H131" si="64">SUM(F131)</f>
        <v>4029000</v>
      </c>
      <c r="G130" s="165">
        <f t="shared" si="64"/>
        <v>4029000</v>
      </c>
      <c r="H130" s="165">
        <f t="shared" si="64"/>
        <v>619550</v>
      </c>
      <c r="I130" s="363">
        <f t="shared" si="36"/>
        <v>15.377264829982625</v>
      </c>
    </row>
    <row r="131" spans="1:9" x14ac:dyDescent="0.25">
      <c r="A131" s="123" t="s">
        <v>12</v>
      </c>
      <c r="B131" s="119" t="s">
        <v>40</v>
      </c>
      <c r="C131" s="120">
        <v>12</v>
      </c>
      <c r="D131" s="126" t="s">
        <v>223</v>
      </c>
      <c r="E131" s="119" t="s">
        <v>13</v>
      </c>
      <c r="F131" s="165">
        <f t="shared" si="64"/>
        <v>4029000</v>
      </c>
      <c r="G131" s="165">
        <f t="shared" si="64"/>
        <v>4029000</v>
      </c>
      <c r="H131" s="165">
        <f t="shared" si="64"/>
        <v>619550</v>
      </c>
      <c r="I131" s="363">
        <f t="shared" ref="I131:I182" si="65">SUM(H131/G131)*100</f>
        <v>15.377264829982625</v>
      </c>
    </row>
    <row r="132" spans="1:9" ht="23.25" x14ac:dyDescent="0.25">
      <c r="A132" s="123" t="s">
        <v>157</v>
      </c>
      <c r="B132" s="125" t="s">
        <v>40</v>
      </c>
      <c r="C132" s="119" t="s">
        <v>85</v>
      </c>
      <c r="D132" s="126" t="s">
        <v>223</v>
      </c>
      <c r="E132" s="125" t="s">
        <v>15</v>
      </c>
      <c r="F132" s="165">
        <f>SUM(Лист1!G264)</f>
        <v>4029000</v>
      </c>
      <c r="G132" s="165">
        <f>SUM(Лист1!H264)</f>
        <v>4029000</v>
      </c>
      <c r="H132" s="165">
        <f>SUM(Лист1!I264)</f>
        <v>619550</v>
      </c>
      <c r="I132" s="363">
        <f t="shared" si="65"/>
        <v>15.377264829982625</v>
      </c>
    </row>
    <row r="133" spans="1:9" ht="51.75" x14ac:dyDescent="0.25">
      <c r="A133" s="231" t="s">
        <v>343</v>
      </c>
      <c r="B133" s="151" t="s">
        <v>40</v>
      </c>
      <c r="C133" s="143" t="s">
        <v>85</v>
      </c>
      <c r="D133" s="126" t="s">
        <v>120</v>
      </c>
      <c r="E133" s="143" t="s">
        <v>8</v>
      </c>
      <c r="F133" s="165">
        <f>SUM(F134+F136)</f>
        <v>325389</v>
      </c>
      <c r="G133" s="165">
        <f t="shared" ref="G133:H133" si="66">SUM(G134+G136)</f>
        <v>325389</v>
      </c>
      <c r="H133" s="165">
        <f t="shared" si="66"/>
        <v>53679.16</v>
      </c>
      <c r="I133" s="363">
        <f t="shared" si="65"/>
        <v>16.496919072248907</v>
      </c>
    </row>
    <row r="134" spans="1:9" ht="34.5" x14ac:dyDescent="0.25">
      <c r="A134" s="123" t="s">
        <v>29</v>
      </c>
      <c r="B134" s="125" t="s">
        <v>40</v>
      </c>
      <c r="C134" s="119" t="s">
        <v>85</v>
      </c>
      <c r="D134" s="126" t="s">
        <v>120</v>
      </c>
      <c r="E134" s="119" t="s">
        <v>30</v>
      </c>
      <c r="F134" s="165">
        <f>SUM(F135)</f>
        <v>212500</v>
      </c>
      <c r="G134" s="165">
        <f t="shared" ref="G134:H134" si="67">SUM(G135)</f>
        <v>212500</v>
      </c>
      <c r="H134" s="165">
        <f t="shared" si="67"/>
        <v>48679.16</v>
      </c>
      <c r="I134" s="363">
        <f t="shared" si="65"/>
        <v>22.90784</v>
      </c>
    </row>
    <row r="135" spans="1:9" x14ac:dyDescent="0.25">
      <c r="A135" s="123" t="s">
        <v>31</v>
      </c>
      <c r="B135" s="125" t="s">
        <v>40</v>
      </c>
      <c r="C135" s="119" t="s">
        <v>85</v>
      </c>
      <c r="D135" s="126" t="s">
        <v>120</v>
      </c>
      <c r="E135" s="119" t="s">
        <v>32</v>
      </c>
      <c r="F135" s="165">
        <f>SUM(Лист1!G267)</f>
        <v>212500</v>
      </c>
      <c r="G135" s="165">
        <f>SUM(Лист1!H267)</f>
        <v>212500</v>
      </c>
      <c r="H135" s="165">
        <f>SUM(Лист1!I267)</f>
        <v>48679.16</v>
      </c>
      <c r="I135" s="363">
        <f t="shared" si="65"/>
        <v>22.90784</v>
      </c>
    </row>
    <row r="136" spans="1:9" x14ac:dyDescent="0.25">
      <c r="A136" s="123" t="s">
        <v>12</v>
      </c>
      <c r="B136" s="125" t="s">
        <v>40</v>
      </c>
      <c r="C136" s="119" t="s">
        <v>85</v>
      </c>
      <c r="D136" s="126" t="s">
        <v>120</v>
      </c>
      <c r="E136" s="119" t="s">
        <v>13</v>
      </c>
      <c r="F136" s="165">
        <f>SUM(F137)</f>
        <v>112889</v>
      </c>
      <c r="G136" s="165">
        <f t="shared" ref="G136:H136" si="68">SUM(G137)</f>
        <v>112889</v>
      </c>
      <c r="H136" s="165">
        <f t="shared" si="68"/>
        <v>5000</v>
      </c>
      <c r="I136" s="363">
        <f t="shared" si="65"/>
        <v>4.4291294988882886</v>
      </c>
    </row>
    <row r="137" spans="1:9" ht="23.25" x14ac:dyDescent="0.25">
      <c r="A137" s="123" t="s">
        <v>157</v>
      </c>
      <c r="B137" s="125" t="s">
        <v>40</v>
      </c>
      <c r="C137" s="119" t="s">
        <v>85</v>
      </c>
      <c r="D137" s="126" t="s">
        <v>120</v>
      </c>
      <c r="E137" s="119" t="s">
        <v>15</v>
      </c>
      <c r="F137" s="165">
        <f>SUM(Лист1!G269)</f>
        <v>112889</v>
      </c>
      <c r="G137" s="165">
        <f>SUM(Лист1!H269)</f>
        <v>112889</v>
      </c>
      <c r="H137" s="165">
        <f>SUM(Лист1!I269)</f>
        <v>5000</v>
      </c>
      <c r="I137" s="363">
        <f t="shared" si="65"/>
        <v>4.4291294988882886</v>
      </c>
    </row>
    <row r="138" spans="1:9" x14ac:dyDescent="0.25">
      <c r="A138" s="231" t="s">
        <v>225</v>
      </c>
      <c r="B138" s="125" t="s">
        <v>40</v>
      </c>
      <c r="C138" s="119" t="s">
        <v>85</v>
      </c>
      <c r="D138" s="158" t="s">
        <v>224</v>
      </c>
      <c r="E138" s="162" t="s">
        <v>8</v>
      </c>
      <c r="F138" s="223">
        <f t="shared" ref="F138:H139" si="69">SUM(F139)</f>
        <v>50000</v>
      </c>
      <c r="G138" s="223">
        <f t="shared" si="69"/>
        <v>50000</v>
      </c>
      <c r="H138" s="223">
        <f t="shared" si="69"/>
        <v>0</v>
      </c>
      <c r="I138" s="363">
        <f t="shared" si="65"/>
        <v>0</v>
      </c>
    </row>
    <row r="139" spans="1:9" x14ac:dyDescent="0.25">
      <c r="A139" s="275" t="s">
        <v>35</v>
      </c>
      <c r="B139" s="125" t="s">
        <v>40</v>
      </c>
      <c r="C139" s="119" t="s">
        <v>85</v>
      </c>
      <c r="D139" s="158" t="s">
        <v>224</v>
      </c>
      <c r="E139" s="119" t="s">
        <v>36</v>
      </c>
      <c r="F139" s="223">
        <f t="shared" si="69"/>
        <v>50000</v>
      </c>
      <c r="G139" s="223">
        <f t="shared" si="69"/>
        <v>50000</v>
      </c>
      <c r="H139" s="223">
        <f t="shared" si="69"/>
        <v>0</v>
      </c>
      <c r="I139" s="363">
        <f t="shared" si="65"/>
        <v>0</v>
      </c>
    </row>
    <row r="140" spans="1:9" ht="23.25" x14ac:dyDescent="0.25">
      <c r="A140" s="157" t="s">
        <v>82</v>
      </c>
      <c r="B140" s="125" t="s">
        <v>40</v>
      </c>
      <c r="C140" s="119" t="s">
        <v>85</v>
      </c>
      <c r="D140" s="158" t="s">
        <v>224</v>
      </c>
      <c r="E140" s="119" t="s">
        <v>83</v>
      </c>
      <c r="F140" s="223">
        <f>SUM(Лист1!G272)</f>
        <v>50000</v>
      </c>
      <c r="G140" s="223">
        <f>SUM(Лист1!H272)</f>
        <v>50000</v>
      </c>
      <c r="H140" s="223">
        <f>SUM(Лист1!I272)</f>
        <v>0</v>
      </c>
      <c r="I140" s="363">
        <f t="shared" si="65"/>
        <v>0</v>
      </c>
    </row>
    <row r="141" spans="1:9" ht="18.75" x14ac:dyDescent="0.3">
      <c r="A141" s="168" t="s">
        <v>55</v>
      </c>
      <c r="B141" s="137" t="s">
        <v>56</v>
      </c>
      <c r="C141" s="134" t="s">
        <v>7</v>
      </c>
      <c r="D141" s="137" t="s">
        <v>115</v>
      </c>
      <c r="E141" s="137" t="s">
        <v>8</v>
      </c>
      <c r="F141" s="214">
        <f>SUM(F142+F149)</f>
        <v>9390383.6999999993</v>
      </c>
      <c r="G141" s="214">
        <f t="shared" ref="G141:H141" si="70">SUM(G142+G149)</f>
        <v>9390399.9900000002</v>
      </c>
      <c r="H141" s="214">
        <f t="shared" si="70"/>
        <v>437733.65</v>
      </c>
      <c r="I141" s="363">
        <f t="shared" si="65"/>
        <v>4.6615016449368527</v>
      </c>
    </row>
    <row r="142" spans="1:9" x14ac:dyDescent="0.25">
      <c r="A142" s="141" t="s">
        <v>57</v>
      </c>
      <c r="B142" s="211" t="s">
        <v>56</v>
      </c>
      <c r="C142" s="205" t="s">
        <v>22</v>
      </c>
      <c r="D142" s="211" t="s">
        <v>115</v>
      </c>
      <c r="E142" s="211" t="s">
        <v>8</v>
      </c>
      <c r="F142" s="222">
        <f>SUM(F143+F146)</f>
        <v>238616</v>
      </c>
      <c r="G142" s="222">
        <f t="shared" ref="G142:H142" si="71">SUM(G143+G146)</f>
        <v>238616</v>
      </c>
      <c r="H142" s="222">
        <f t="shared" si="71"/>
        <v>26270.65</v>
      </c>
      <c r="I142" s="363">
        <f t="shared" si="65"/>
        <v>11.009592818587187</v>
      </c>
    </row>
    <row r="143" spans="1:9" ht="51.75" x14ac:dyDescent="0.25">
      <c r="A143" s="130" t="s">
        <v>228</v>
      </c>
      <c r="B143" s="125" t="s">
        <v>56</v>
      </c>
      <c r="C143" s="119" t="s">
        <v>22</v>
      </c>
      <c r="D143" s="158" t="s">
        <v>227</v>
      </c>
      <c r="E143" s="162" t="s">
        <v>8</v>
      </c>
      <c r="F143" s="223">
        <f>SUM(F144)</f>
        <v>62000</v>
      </c>
      <c r="G143" s="223">
        <f t="shared" ref="G143:H143" si="72">SUM(G144)</f>
        <v>62000</v>
      </c>
      <c r="H143" s="223">
        <f t="shared" si="72"/>
        <v>0</v>
      </c>
      <c r="I143" s="363">
        <f t="shared" si="65"/>
        <v>0</v>
      </c>
    </row>
    <row r="144" spans="1:9" x14ac:dyDescent="0.25">
      <c r="A144" s="131" t="s">
        <v>12</v>
      </c>
      <c r="B144" s="125" t="s">
        <v>56</v>
      </c>
      <c r="C144" s="119" t="s">
        <v>22</v>
      </c>
      <c r="D144" s="158" t="s">
        <v>227</v>
      </c>
      <c r="E144" s="119" t="s">
        <v>13</v>
      </c>
      <c r="F144" s="223">
        <f t="shared" ref="F144:H147" si="73">SUM(F145)</f>
        <v>62000</v>
      </c>
      <c r="G144" s="223">
        <f t="shared" si="73"/>
        <v>62000</v>
      </c>
      <c r="H144" s="223">
        <f t="shared" si="73"/>
        <v>0</v>
      </c>
      <c r="I144" s="363">
        <f t="shared" si="65"/>
        <v>0</v>
      </c>
    </row>
    <row r="145" spans="1:9" ht="23.25" x14ac:dyDescent="0.25">
      <c r="A145" s="123" t="s">
        <v>157</v>
      </c>
      <c r="B145" s="125" t="s">
        <v>56</v>
      </c>
      <c r="C145" s="119" t="s">
        <v>22</v>
      </c>
      <c r="D145" s="158" t="s">
        <v>227</v>
      </c>
      <c r="E145" s="119" t="s">
        <v>15</v>
      </c>
      <c r="F145" s="223">
        <f>SUM(Лист1!G277)</f>
        <v>62000</v>
      </c>
      <c r="G145" s="223">
        <f>SUM(Лист1!H277)</f>
        <v>62000</v>
      </c>
      <c r="H145" s="223">
        <f>SUM(Лист1!I277)</f>
        <v>0</v>
      </c>
      <c r="I145" s="363">
        <f t="shared" si="65"/>
        <v>0</v>
      </c>
    </row>
    <row r="146" spans="1:9" ht="102.75" x14ac:dyDescent="0.25">
      <c r="A146" s="130" t="s">
        <v>253</v>
      </c>
      <c r="B146" s="125" t="s">
        <v>56</v>
      </c>
      <c r="C146" s="119" t="s">
        <v>22</v>
      </c>
      <c r="D146" s="158" t="s">
        <v>252</v>
      </c>
      <c r="E146" s="162" t="s">
        <v>8</v>
      </c>
      <c r="F146" s="223">
        <f>SUM(F147)</f>
        <v>176616</v>
      </c>
      <c r="G146" s="223">
        <f t="shared" ref="G146:H146" si="74">SUM(G147)</f>
        <v>176616</v>
      </c>
      <c r="H146" s="223">
        <f t="shared" si="74"/>
        <v>26270.65</v>
      </c>
      <c r="I146" s="363">
        <f t="shared" si="65"/>
        <v>14.874445123884586</v>
      </c>
    </row>
    <row r="147" spans="1:9" x14ac:dyDescent="0.25">
      <c r="A147" s="123" t="s">
        <v>47</v>
      </c>
      <c r="B147" s="125" t="s">
        <v>56</v>
      </c>
      <c r="C147" s="119" t="s">
        <v>22</v>
      </c>
      <c r="D147" s="158" t="s">
        <v>252</v>
      </c>
      <c r="E147" s="119" t="s">
        <v>48</v>
      </c>
      <c r="F147" s="223">
        <f t="shared" si="73"/>
        <v>176616</v>
      </c>
      <c r="G147" s="223">
        <f t="shared" si="73"/>
        <v>176616</v>
      </c>
      <c r="H147" s="223">
        <f t="shared" si="73"/>
        <v>26270.65</v>
      </c>
      <c r="I147" s="363">
        <f t="shared" si="65"/>
        <v>14.874445123884586</v>
      </c>
    </row>
    <row r="148" spans="1:9" x14ac:dyDescent="0.25">
      <c r="A148" s="123" t="s">
        <v>49</v>
      </c>
      <c r="B148" s="125" t="s">
        <v>56</v>
      </c>
      <c r="C148" s="119" t="s">
        <v>22</v>
      </c>
      <c r="D148" s="158" t="s">
        <v>252</v>
      </c>
      <c r="E148" s="119" t="s">
        <v>50</v>
      </c>
      <c r="F148" s="223">
        <f>SUM(Лист1!G280)</f>
        <v>176616</v>
      </c>
      <c r="G148" s="223">
        <f>SUM(Лист1!H280)</f>
        <v>176616</v>
      </c>
      <c r="H148" s="223">
        <f>SUM(Лист1!I280)</f>
        <v>26270.65</v>
      </c>
      <c r="I148" s="363">
        <f t="shared" si="65"/>
        <v>14.874445123884586</v>
      </c>
    </row>
    <row r="149" spans="1:9" ht="15.75" x14ac:dyDescent="0.25">
      <c r="A149" s="169" t="s">
        <v>58</v>
      </c>
      <c r="B149" s="150" t="s">
        <v>56</v>
      </c>
      <c r="C149" s="145" t="s">
        <v>24</v>
      </c>
      <c r="D149" s="150" t="s">
        <v>115</v>
      </c>
      <c r="E149" s="150" t="s">
        <v>8</v>
      </c>
      <c r="F149" s="214">
        <f>SUM(F150+F167+F161+F155+F158)</f>
        <v>9151767.6999999993</v>
      </c>
      <c r="G149" s="214">
        <f>SUM(G150+G167+G161+G155+G158)</f>
        <v>9151783.9900000002</v>
      </c>
      <c r="H149" s="214">
        <f>SUM(H150+H167+H161+H155+H158)</f>
        <v>411463</v>
      </c>
      <c r="I149" s="363">
        <f t="shared" si="65"/>
        <v>4.4959867983072881</v>
      </c>
    </row>
    <row r="150" spans="1:9" ht="26.25" x14ac:dyDescent="0.25">
      <c r="A150" s="130" t="s">
        <v>256</v>
      </c>
      <c r="B150" s="151" t="s">
        <v>56</v>
      </c>
      <c r="C150" s="143" t="s">
        <v>24</v>
      </c>
      <c r="D150" s="158" t="s">
        <v>239</v>
      </c>
      <c r="E150" s="188" t="s">
        <v>8</v>
      </c>
      <c r="F150" s="204">
        <f>SUM(F151)</f>
        <v>5240448.7</v>
      </c>
      <c r="G150" s="204">
        <f t="shared" ref="G150:H151" si="75">SUM(G151)</f>
        <v>5240448.7</v>
      </c>
      <c r="H150" s="204">
        <f t="shared" si="75"/>
        <v>0</v>
      </c>
      <c r="I150" s="363">
        <f t="shared" si="65"/>
        <v>0</v>
      </c>
    </row>
    <row r="151" spans="1:9" ht="22.5" x14ac:dyDescent="0.25">
      <c r="A151" s="131" t="s">
        <v>73</v>
      </c>
      <c r="B151" s="125" t="s">
        <v>56</v>
      </c>
      <c r="C151" s="119" t="s">
        <v>24</v>
      </c>
      <c r="D151" s="158" t="s">
        <v>239</v>
      </c>
      <c r="E151" s="160">
        <v>400</v>
      </c>
      <c r="F151" s="204">
        <f>SUM(F152)</f>
        <v>5240448.7</v>
      </c>
      <c r="G151" s="204">
        <f t="shared" si="75"/>
        <v>5240448.7</v>
      </c>
      <c r="H151" s="204">
        <f t="shared" si="75"/>
        <v>0</v>
      </c>
      <c r="I151" s="363">
        <f t="shared" si="65"/>
        <v>0</v>
      </c>
    </row>
    <row r="152" spans="1:9" x14ac:dyDescent="0.25">
      <c r="A152" s="123" t="s">
        <v>75</v>
      </c>
      <c r="B152" s="125" t="s">
        <v>56</v>
      </c>
      <c r="C152" s="119" t="s">
        <v>24</v>
      </c>
      <c r="D152" s="158" t="s">
        <v>239</v>
      </c>
      <c r="E152" s="160">
        <v>410</v>
      </c>
      <c r="F152" s="204">
        <f>SUM(F154:F154)</f>
        <v>5240448.7</v>
      </c>
      <c r="G152" s="204">
        <f>SUM(G154:G154)</f>
        <v>5240448.7</v>
      </c>
      <c r="H152" s="204">
        <f>SUM(H154:H154)</f>
        <v>0</v>
      </c>
      <c r="I152" s="363">
        <f t="shared" si="65"/>
        <v>0</v>
      </c>
    </row>
    <row r="153" spans="1:9" x14ac:dyDescent="0.25">
      <c r="A153" s="123" t="s">
        <v>240</v>
      </c>
      <c r="B153" s="125"/>
      <c r="C153" s="119"/>
      <c r="D153" s="158"/>
      <c r="E153" s="119"/>
      <c r="F153" s="204"/>
      <c r="G153" s="204"/>
      <c r="H153" s="204"/>
      <c r="I153" s="363" t="e">
        <f t="shared" si="65"/>
        <v>#DIV/0!</v>
      </c>
    </row>
    <row r="154" spans="1:9" ht="23.25" x14ac:dyDescent="0.25">
      <c r="A154" s="123" t="s">
        <v>302</v>
      </c>
      <c r="B154" s="125" t="s">
        <v>56</v>
      </c>
      <c r="C154" s="119" t="s">
        <v>24</v>
      </c>
      <c r="D154" s="126" t="s">
        <v>239</v>
      </c>
      <c r="E154" s="125" t="s">
        <v>76</v>
      </c>
      <c r="F154" s="204">
        <f>SUM(Лист1!G286)</f>
        <v>5240448.7</v>
      </c>
      <c r="G154" s="204">
        <f>SUM(Лист1!H286)</f>
        <v>5240448.7</v>
      </c>
      <c r="H154" s="204">
        <f>SUM(Лист1!I286)</f>
        <v>0</v>
      </c>
      <c r="I154" s="363">
        <f t="shared" si="65"/>
        <v>0</v>
      </c>
    </row>
    <row r="155" spans="1:9" ht="77.25" x14ac:dyDescent="0.25">
      <c r="A155" s="231" t="s">
        <v>321</v>
      </c>
      <c r="B155" s="125" t="s">
        <v>56</v>
      </c>
      <c r="C155" s="119" t="s">
        <v>24</v>
      </c>
      <c r="D155" s="126" t="s">
        <v>322</v>
      </c>
      <c r="E155" s="125" t="s">
        <v>8</v>
      </c>
      <c r="F155" s="204">
        <f>SUM(F156)</f>
        <v>140401</v>
      </c>
      <c r="G155" s="204">
        <f t="shared" ref="G155:H156" si="76">SUM(G156)</f>
        <v>140417.29</v>
      </c>
      <c r="H155" s="204">
        <f t="shared" si="76"/>
        <v>140401</v>
      </c>
      <c r="I155" s="363">
        <f t="shared" si="65"/>
        <v>99.988398864555776</v>
      </c>
    </row>
    <row r="156" spans="1:9" x14ac:dyDescent="0.25">
      <c r="A156" s="123" t="s">
        <v>47</v>
      </c>
      <c r="B156" s="125" t="s">
        <v>56</v>
      </c>
      <c r="C156" s="119" t="s">
        <v>24</v>
      </c>
      <c r="D156" s="126" t="s">
        <v>322</v>
      </c>
      <c r="E156" s="125" t="s">
        <v>48</v>
      </c>
      <c r="F156" s="204">
        <f>SUM(F157)</f>
        <v>140401</v>
      </c>
      <c r="G156" s="204">
        <f t="shared" si="76"/>
        <v>140417.29</v>
      </c>
      <c r="H156" s="204">
        <f t="shared" si="76"/>
        <v>140401</v>
      </c>
      <c r="I156" s="363">
        <f t="shared" si="65"/>
        <v>99.988398864555776</v>
      </c>
    </row>
    <row r="157" spans="1:9" x14ac:dyDescent="0.25">
      <c r="A157" s="123" t="s">
        <v>49</v>
      </c>
      <c r="B157" s="125" t="s">
        <v>56</v>
      </c>
      <c r="C157" s="119" t="s">
        <v>24</v>
      </c>
      <c r="D157" s="126" t="s">
        <v>322</v>
      </c>
      <c r="E157" s="125" t="s">
        <v>50</v>
      </c>
      <c r="F157" s="204">
        <f>SUM(Лист1!G289)</f>
        <v>140401</v>
      </c>
      <c r="G157" s="204">
        <f>SUM(Лист1!H289)</f>
        <v>140417.29</v>
      </c>
      <c r="H157" s="204">
        <f>SUM(Лист1!I289)</f>
        <v>140401</v>
      </c>
      <c r="I157" s="363">
        <f t="shared" si="65"/>
        <v>99.988398864555776</v>
      </c>
    </row>
    <row r="158" spans="1:9" ht="20.45" customHeight="1" x14ac:dyDescent="0.25">
      <c r="A158" s="231" t="s">
        <v>282</v>
      </c>
      <c r="B158" s="151" t="s">
        <v>56</v>
      </c>
      <c r="C158" s="143" t="s">
        <v>24</v>
      </c>
      <c r="D158" s="158" t="s">
        <v>320</v>
      </c>
      <c r="E158" s="162" t="s">
        <v>8</v>
      </c>
      <c r="F158" s="204">
        <f>SUM(F159)</f>
        <v>898577</v>
      </c>
      <c r="G158" s="204">
        <f t="shared" ref="G158:H158" si="77">SUM(G159)</f>
        <v>898577</v>
      </c>
      <c r="H158" s="204">
        <f t="shared" si="77"/>
        <v>271062</v>
      </c>
      <c r="I158" s="363">
        <f t="shared" si="65"/>
        <v>30.165695316038583</v>
      </c>
    </row>
    <row r="159" spans="1:9" x14ac:dyDescent="0.25">
      <c r="A159" s="275" t="s">
        <v>12</v>
      </c>
      <c r="B159" s="151" t="s">
        <v>56</v>
      </c>
      <c r="C159" s="143" t="s">
        <v>24</v>
      </c>
      <c r="D159" s="158" t="s">
        <v>320</v>
      </c>
      <c r="E159" s="273" t="s">
        <v>13</v>
      </c>
      <c r="F159" s="204">
        <f t="shared" ref="F159:H159" si="78">SUM(F160)</f>
        <v>898577</v>
      </c>
      <c r="G159" s="204">
        <f t="shared" si="78"/>
        <v>898577</v>
      </c>
      <c r="H159" s="204">
        <f t="shared" si="78"/>
        <v>271062</v>
      </c>
      <c r="I159" s="363">
        <f t="shared" si="65"/>
        <v>30.165695316038583</v>
      </c>
    </row>
    <row r="160" spans="1:9" ht="23.25" x14ac:dyDescent="0.25">
      <c r="A160" s="157" t="s">
        <v>157</v>
      </c>
      <c r="B160" s="151" t="s">
        <v>56</v>
      </c>
      <c r="C160" s="143" t="s">
        <v>24</v>
      </c>
      <c r="D160" s="158" t="s">
        <v>320</v>
      </c>
      <c r="E160" s="273" t="s">
        <v>15</v>
      </c>
      <c r="F160" s="204">
        <f>SUM(Лист1!G301)</f>
        <v>898577</v>
      </c>
      <c r="G160" s="204">
        <f>SUM(Лист1!H301)</f>
        <v>898577</v>
      </c>
      <c r="H160" s="204">
        <f>SUM(Лист1!I301)</f>
        <v>271062</v>
      </c>
      <c r="I160" s="363">
        <f t="shared" si="65"/>
        <v>30.165695316038583</v>
      </c>
    </row>
    <row r="161" spans="1:9" ht="27.6" customHeight="1" x14ac:dyDescent="0.25">
      <c r="A161" s="130" t="s">
        <v>256</v>
      </c>
      <c r="B161" s="125" t="s">
        <v>56</v>
      </c>
      <c r="C161" s="119" t="s">
        <v>24</v>
      </c>
      <c r="D161" s="126" t="s">
        <v>317</v>
      </c>
      <c r="E161" s="125" t="s">
        <v>8</v>
      </c>
      <c r="F161" s="204">
        <f t="shared" ref="F161:H162" si="79">SUM(F162)</f>
        <v>2659575</v>
      </c>
      <c r="G161" s="204">
        <f t="shared" si="79"/>
        <v>2659575</v>
      </c>
      <c r="H161" s="204">
        <f t="shared" si="79"/>
        <v>0</v>
      </c>
      <c r="I161" s="363">
        <f t="shared" si="65"/>
        <v>0</v>
      </c>
    </row>
    <row r="162" spans="1:9" ht="27.6" customHeight="1" x14ac:dyDescent="0.25">
      <c r="A162" s="131" t="s">
        <v>73</v>
      </c>
      <c r="B162" s="125" t="s">
        <v>56</v>
      </c>
      <c r="C162" s="119" t="s">
        <v>24</v>
      </c>
      <c r="D162" s="126" t="s">
        <v>317</v>
      </c>
      <c r="E162" s="125">
        <v>400</v>
      </c>
      <c r="F162" s="204">
        <f t="shared" si="79"/>
        <v>2659575</v>
      </c>
      <c r="G162" s="204">
        <f t="shared" si="79"/>
        <v>2659575</v>
      </c>
      <c r="H162" s="204">
        <f t="shared" si="79"/>
        <v>0</v>
      </c>
      <c r="I162" s="363">
        <f t="shared" si="65"/>
        <v>0</v>
      </c>
    </row>
    <row r="163" spans="1:9" x14ac:dyDescent="0.25">
      <c r="A163" s="123" t="s">
        <v>75</v>
      </c>
      <c r="B163" s="125" t="s">
        <v>56</v>
      </c>
      <c r="C163" s="119" t="s">
        <v>24</v>
      </c>
      <c r="D163" s="126" t="s">
        <v>317</v>
      </c>
      <c r="E163" s="125">
        <v>410</v>
      </c>
      <c r="F163" s="204">
        <f>SUM(F165:F166)</f>
        <v>2659575</v>
      </c>
      <c r="G163" s="204">
        <f t="shared" ref="G163:H163" si="80">SUM(G165:G166)</f>
        <v>2659575</v>
      </c>
      <c r="H163" s="204">
        <f t="shared" si="80"/>
        <v>0</v>
      </c>
      <c r="I163" s="363">
        <f t="shared" si="65"/>
        <v>0</v>
      </c>
    </row>
    <row r="164" spans="1:9" x14ac:dyDescent="0.25">
      <c r="A164" s="123" t="s">
        <v>240</v>
      </c>
      <c r="B164" s="125"/>
      <c r="C164" s="119"/>
      <c r="D164" s="126"/>
      <c r="E164" s="125"/>
      <c r="F164" s="204"/>
      <c r="G164" s="204"/>
      <c r="H164" s="204"/>
      <c r="I164" s="363" t="e">
        <f t="shared" si="65"/>
        <v>#DIV/0!</v>
      </c>
    </row>
    <row r="165" spans="1:9" ht="27.6" customHeight="1" x14ac:dyDescent="0.25">
      <c r="A165" s="157" t="s">
        <v>300</v>
      </c>
      <c r="B165" s="125" t="s">
        <v>56</v>
      </c>
      <c r="C165" s="119" t="s">
        <v>24</v>
      </c>
      <c r="D165" s="126" t="s">
        <v>317</v>
      </c>
      <c r="E165" s="125" t="s">
        <v>76</v>
      </c>
      <c r="F165" s="204">
        <f>SUM(Лист1!G294)</f>
        <v>2659575</v>
      </c>
      <c r="G165" s="204">
        <f>SUM(Лист1!H294)</f>
        <v>2659575</v>
      </c>
      <c r="H165" s="204">
        <f>SUM(Лист1!I294)</f>
        <v>0</v>
      </c>
      <c r="I165" s="363">
        <f t="shared" si="65"/>
        <v>0</v>
      </c>
    </row>
    <row r="166" spans="1:9" ht="27.6" customHeight="1" x14ac:dyDescent="0.25">
      <c r="A166" s="157" t="s">
        <v>301</v>
      </c>
      <c r="B166" s="125" t="s">
        <v>56</v>
      </c>
      <c r="C166" s="119" t="s">
        <v>24</v>
      </c>
      <c r="D166" s="126" t="s">
        <v>317</v>
      </c>
      <c r="E166" s="125" t="s">
        <v>76</v>
      </c>
      <c r="F166" s="204"/>
      <c r="G166" s="204"/>
      <c r="H166" s="204"/>
      <c r="I166" s="363" t="e">
        <f t="shared" si="65"/>
        <v>#DIV/0!</v>
      </c>
    </row>
    <row r="167" spans="1:9" ht="26.25" x14ac:dyDescent="0.25">
      <c r="A167" s="133" t="s">
        <v>346</v>
      </c>
      <c r="B167" s="151" t="s">
        <v>56</v>
      </c>
      <c r="C167" s="143" t="s">
        <v>24</v>
      </c>
      <c r="D167" s="158" t="s">
        <v>308</v>
      </c>
      <c r="E167" s="162" t="s">
        <v>8</v>
      </c>
      <c r="F167" s="204">
        <f>SUM(F168)</f>
        <v>212766</v>
      </c>
      <c r="G167" s="204">
        <f t="shared" ref="G167:H168" si="81">SUM(G168)</f>
        <v>212766</v>
      </c>
      <c r="H167" s="204">
        <f t="shared" si="81"/>
        <v>0</v>
      </c>
      <c r="I167" s="363">
        <f t="shared" si="65"/>
        <v>0</v>
      </c>
    </row>
    <row r="168" spans="1:9" x14ac:dyDescent="0.25">
      <c r="A168" s="275" t="s">
        <v>12</v>
      </c>
      <c r="B168" s="125" t="s">
        <v>56</v>
      </c>
      <c r="C168" s="119" t="s">
        <v>24</v>
      </c>
      <c r="D168" s="158" t="s">
        <v>308</v>
      </c>
      <c r="E168" s="172" t="s">
        <v>13</v>
      </c>
      <c r="F168" s="204">
        <f>SUM(F169)</f>
        <v>212766</v>
      </c>
      <c r="G168" s="204">
        <f t="shared" si="81"/>
        <v>212766</v>
      </c>
      <c r="H168" s="204">
        <f t="shared" si="81"/>
        <v>0</v>
      </c>
      <c r="I168" s="363">
        <f t="shared" si="65"/>
        <v>0</v>
      </c>
    </row>
    <row r="169" spans="1:9" ht="23.25" x14ac:dyDescent="0.25">
      <c r="A169" s="157" t="s">
        <v>157</v>
      </c>
      <c r="B169" s="125" t="s">
        <v>56</v>
      </c>
      <c r="C169" s="119" t="s">
        <v>24</v>
      </c>
      <c r="D169" s="158" t="s">
        <v>308</v>
      </c>
      <c r="E169" s="172" t="s">
        <v>15</v>
      </c>
      <c r="F169" s="204">
        <f>SUM(Лист1!G298)</f>
        <v>212766</v>
      </c>
      <c r="G169" s="204">
        <f>SUM(Лист1!H298)</f>
        <v>212766</v>
      </c>
      <c r="H169" s="204">
        <f>SUM(Лист1!I298)</f>
        <v>0</v>
      </c>
      <c r="I169" s="363">
        <f t="shared" si="65"/>
        <v>0</v>
      </c>
    </row>
    <row r="170" spans="1:9" ht="18" x14ac:dyDescent="0.25">
      <c r="A170" s="144" t="s">
        <v>18</v>
      </c>
      <c r="B170" s="190" t="s">
        <v>20</v>
      </c>
      <c r="C170" s="191" t="s">
        <v>7</v>
      </c>
      <c r="D170" s="191" t="s">
        <v>115</v>
      </c>
      <c r="E170" s="191" t="s">
        <v>8</v>
      </c>
      <c r="F170" s="214">
        <f>SUM(F171+F190+F228+F240+F217)</f>
        <v>536563809.71000004</v>
      </c>
      <c r="G170" s="214">
        <f t="shared" ref="G170:H170" si="82">SUM(G171+G190+G228+G240+G217)</f>
        <v>536563809.71000004</v>
      </c>
      <c r="H170" s="214">
        <f t="shared" si="82"/>
        <v>96024573.060000002</v>
      </c>
      <c r="I170" s="363">
        <f t="shared" si="65"/>
        <v>17.896207556730111</v>
      </c>
    </row>
    <row r="171" spans="1:9" x14ac:dyDescent="0.25">
      <c r="A171" s="122" t="s">
        <v>21</v>
      </c>
      <c r="B171" s="150" t="s">
        <v>20</v>
      </c>
      <c r="C171" s="146" t="s">
        <v>22</v>
      </c>
      <c r="D171" s="146" t="s">
        <v>115</v>
      </c>
      <c r="E171" s="147" t="s">
        <v>8</v>
      </c>
      <c r="F171" s="214">
        <f>SUM(F180+F183+F175+F174)</f>
        <v>202648078.28</v>
      </c>
      <c r="G171" s="214">
        <f t="shared" ref="G171" si="83">SUM(G180+G183+G175+G174)</f>
        <v>202648078.28</v>
      </c>
      <c r="H171" s="214">
        <f t="shared" ref="H171" si="84">SUM(H180+H183+H175+H174)</f>
        <v>24912712.050000001</v>
      </c>
      <c r="I171" s="363">
        <f t="shared" si="65"/>
        <v>12.293584159025661</v>
      </c>
    </row>
    <row r="172" spans="1:9" ht="26.25" x14ac:dyDescent="0.25">
      <c r="A172" s="258" t="s">
        <v>374</v>
      </c>
      <c r="B172" s="211" t="s">
        <v>20</v>
      </c>
      <c r="C172" s="145" t="s">
        <v>22</v>
      </c>
      <c r="D172" s="206" t="s">
        <v>370</v>
      </c>
      <c r="E172" s="210" t="s">
        <v>8</v>
      </c>
      <c r="F172" s="236">
        <f t="shared" ref="F172:H173" si="85">SUM(F173)</f>
        <v>0</v>
      </c>
      <c r="G172" s="236">
        <f t="shared" si="85"/>
        <v>50000</v>
      </c>
      <c r="H172" s="236">
        <f t="shared" si="85"/>
        <v>0</v>
      </c>
      <c r="I172" s="363">
        <f t="shared" si="65"/>
        <v>0</v>
      </c>
    </row>
    <row r="173" spans="1:9" ht="22.5" x14ac:dyDescent="0.25">
      <c r="A173" s="131" t="s">
        <v>73</v>
      </c>
      <c r="B173" s="273" t="s">
        <v>20</v>
      </c>
      <c r="C173" s="272" t="s">
        <v>22</v>
      </c>
      <c r="D173" s="158" t="s">
        <v>370</v>
      </c>
      <c r="E173" s="160">
        <v>400</v>
      </c>
      <c r="F173" s="204">
        <f t="shared" si="85"/>
        <v>0</v>
      </c>
      <c r="G173" s="204">
        <f t="shared" si="85"/>
        <v>50000</v>
      </c>
      <c r="H173" s="204">
        <f t="shared" si="85"/>
        <v>0</v>
      </c>
      <c r="I173" s="363">
        <f t="shared" si="65"/>
        <v>0</v>
      </c>
    </row>
    <row r="174" spans="1:9" x14ac:dyDescent="0.25">
      <c r="A174" s="123" t="s">
        <v>75</v>
      </c>
      <c r="B174" s="151" t="s">
        <v>20</v>
      </c>
      <c r="C174" s="143" t="s">
        <v>22</v>
      </c>
      <c r="D174" s="158" t="s">
        <v>370</v>
      </c>
      <c r="E174" s="160">
        <v>410</v>
      </c>
      <c r="F174" s="204">
        <v>0</v>
      </c>
      <c r="G174" s="204">
        <v>50000</v>
      </c>
      <c r="H174" s="204">
        <v>0</v>
      </c>
      <c r="I174" s="363">
        <f t="shared" si="65"/>
        <v>0</v>
      </c>
    </row>
    <row r="175" spans="1:9" ht="26.25" x14ac:dyDescent="0.25">
      <c r="A175" s="130" t="s">
        <v>256</v>
      </c>
      <c r="B175" s="151" t="s">
        <v>20</v>
      </c>
      <c r="C175" s="143" t="s">
        <v>22</v>
      </c>
      <c r="D175" s="158" t="s">
        <v>292</v>
      </c>
      <c r="E175" s="188" t="s">
        <v>8</v>
      </c>
      <c r="F175" s="204">
        <f>SUM(F176)</f>
        <v>85904255</v>
      </c>
      <c r="G175" s="204">
        <f t="shared" ref="G175:H176" si="86">SUM(G176)</f>
        <v>85854255</v>
      </c>
      <c r="H175" s="204">
        <f t="shared" si="86"/>
        <v>0</v>
      </c>
      <c r="I175" s="363">
        <f t="shared" si="65"/>
        <v>0</v>
      </c>
    </row>
    <row r="176" spans="1:9" ht="22.5" x14ac:dyDescent="0.25">
      <c r="A176" s="131" t="s">
        <v>73</v>
      </c>
      <c r="B176" s="273" t="s">
        <v>20</v>
      </c>
      <c r="C176" s="272" t="s">
        <v>22</v>
      </c>
      <c r="D176" s="158" t="s">
        <v>292</v>
      </c>
      <c r="E176" s="160">
        <v>400</v>
      </c>
      <c r="F176" s="204">
        <f>SUM(F177)</f>
        <v>85904255</v>
      </c>
      <c r="G176" s="204">
        <f t="shared" si="86"/>
        <v>85854255</v>
      </c>
      <c r="H176" s="204">
        <f t="shared" si="86"/>
        <v>0</v>
      </c>
      <c r="I176" s="363">
        <f t="shared" si="65"/>
        <v>0</v>
      </c>
    </row>
    <row r="177" spans="1:9" x14ac:dyDescent="0.25">
      <c r="A177" s="123" t="s">
        <v>75</v>
      </c>
      <c r="B177" s="151" t="s">
        <v>20</v>
      </c>
      <c r="C177" s="143" t="s">
        <v>22</v>
      </c>
      <c r="D177" s="158" t="s">
        <v>292</v>
      </c>
      <c r="E177" s="160">
        <v>410</v>
      </c>
      <c r="F177" s="204">
        <f>SUM(F179)</f>
        <v>85904255</v>
      </c>
      <c r="G177" s="204">
        <f t="shared" ref="G177:H177" si="87">SUM(G179)</f>
        <v>85854255</v>
      </c>
      <c r="H177" s="204">
        <f t="shared" si="87"/>
        <v>0</v>
      </c>
      <c r="I177" s="363">
        <f t="shared" si="65"/>
        <v>0</v>
      </c>
    </row>
    <row r="178" spans="1:9" x14ac:dyDescent="0.25">
      <c r="A178" s="123" t="s">
        <v>240</v>
      </c>
      <c r="B178" s="273"/>
      <c r="C178" s="272"/>
      <c r="D178" s="158"/>
      <c r="E178" s="119"/>
      <c r="F178" s="204"/>
      <c r="G178" s="204"/>
      <c r="H178" s="204"/>
      <c r="I178" s="363" t="e">
        <f t="shared" si="65"/>
        <v>#DIV/0!</v>
      </c>
    </row>
    <row r="179" spans="1:9" ht="27" customHeight="1" x14ac:dyDescent="0.25">
      <c r="A179" s="123" t="s">
        <v>304</v>
      </c>
      <c r="B179" s="151" t="s">
        <v>20</v>
      </c>
      <c r="C179" s="143" t="s">
        <v>22</v>
      </c>
      <c r="D179" s="158" t="s">
        <v>292</v>
      </c>
      <c r="E179" s="125" t="s">
        <v>76</v>
      </c>
      <c r="F179" s="204">
        <f>SUM(Лист1!G311)</f>
        <v>85904255</v>
      </c>
      <c r="G179" s="204">
        <f>SUM(Лист1!H311)</f>
        <v>85854255</v>
      </c>
      <c r="H179" s="204">
        <f>SUM(Лист1!I311)</f>
        <v>0</v>
      </c>
      <c r="I179" s="363">
        <f t="shared" si="65"/>
        <v>0</v>
      </c>
    </row>
    <row r="180" spans="1:9" x14ac:dyDescent="0.25">
      <c r="A180" s="129" t="s">
        <v>179</v>
      </c>
      <c r="B180" s="125" t="s">
        <v>20</v>
      </c>
      <c r="C180" s="126" t="s">
        <v>22</v>
      </c>
      <c r="D180" s="126" t="s">
        <v>180</v>
      </c>
      <c r="E180" s="127" t="s">
        <v>8</v>
      </c>
      <c r="F180" s="165">
        <f>SUM(F181)</f>
        <v>23466476.280000001</v>
      </c>
      <c r="G180" s="165">
        <f t="shared" ref="G180:H180" si="88">SUM(G181)</f>
        <v>23466476.280000001</v>
      </c>
      <c r="H180" s="165">
        <f t="shared" si="88"/>
        <v>7632725.8799999999</v>
      </c>
      <c r="I180" s="363">
        <f t="shared" si="65"/>
        <v>32.526084397704039</v>
      </c>
    </row>
    <row r="181" spans="1:9" ht="23.25" x14ac:dyDescent="0.25">
      <c r="A181" s="123" t="s">
        <v>16</v>
      </c>
      <c r="B181" s="125" t="s">
        <v>20</v>
      </c>
      <c r="C181" s="126" t="s">
        <v>22</v>
      </c>
      <c r="D181" s="126" t="s">
        <v>180</v>
      </c>
      <c r="E181" s="125" t="s">
        <v>17</v>
      </c>
      <c r="F181" s="165">
        <f>SUM(F182:F182)</f>
        <v>23466476.280000001</v>
      </c>
      <c r="G181" s="165">
        <f t="shared" ref="G181:H181" si="89">SUM(G182:G182)</f>
        <v>23466476.280000001</v>
      </c>
      <c r="H181" s="165">
        <f t="shared" si="89"/>
        <v>7632725.8799999999</v>
      </c>
      <c r="I181" s="363">
        <f t="shared" si="65"/>
        <v>32.526084397704039</v>
      </c>
    </row>
    <row r="182" spans="1:9" x14ac:dyDescent="0.25">
      <c r="A182" s="124" t="s">
        <v>148</v>
      </c>
      <c r="B182" s="125" t="s">
        <v>20</v>
      </c>
      <c r="C182" s="126" t="s">
        <v>22</v>
      </c>
      <c r="D182" s="126" t="s">
        <v>180</v>
      </c>
      <c r="E182" s="125" t="s">
        <v>147</v>
      </c>
      <c r="F182" s="165">
        <f>SUM(Лист1!G34)</f>
        <v>23466476.280000001</v>
      </c>
      <c r="G182" s="165">
        <f>SUM(Лист1!H34)</f>
        <v>23466476.280000001</v>
      </c>
      <c r="H182" s="165">
        <f>SUM(Лист1!I34)</f>
        <v>7632725.8799999999</v>
      </c>
      <c r="I182" s="363">
        <f t="shared" si="65"/>
        <v>32.526084397704039</v>
      </c>
    </row>
    <row r="183" spans="1:9" ht="26.25" x14ac:dyDescent="0.25">
      <c r="A183" s="258" t="s">
        <v>306</v>
      </c>
      <c r="B183" s="125" t="s">
        <v>20</v>
      </c>
      <c r="C183" s="127" t="s">
        <v>22</v>
      </c>
      <c r="D183" s="126" t="s">
        <v>305</v>
      </c>
      <c r="E183" s="127" t="s">
        <v>8</v>
      </c>
      <c r="F183" s="165">
        <f>SUM(F185+F187)</f>
        <v>93277347</v>
      </c>
      <c r="G183" s="165">
        <f t="shared" ref="G183:H183" si="90">SUM(G185+G187)</f>
        <v>93277347</v>
      </c>
      <c r="H183" s="165">
        <f t="shared" si="90"/>
        <v>17279986.170000002</v>
      </c>
      <c r="I183" s="363">
        <f t="shared" ref="I183:I246" si="91">SUM(H183/G183)*100</f>
        <v>18.525383413831445</v>
      </c>
    </row>
    <row r="184" spans="1:9" ht="204.75" x14ac:dyDescent="0.25">
      <c r="A184" s="258" t="s">
        <v>335</v>
      </c>
      <c r="B184" s="125" t="s">
        <v>20</v>
      </c>
      <c r="C184" s="127" t="s">
        <v>22</v>
      </c>
      <c r="D184" s="126" t="s">
        <v>330</v>
      </c>
      <c r="E184" s="127" t="s">
        <v>8</v>
      </c>
      <c r="F184" s="165">
        <f>SUM(F186)</f>
        <v>92577347</v>
      </c>
      <c r="G184" s="165">
        <f t="shared" ref="G184:H184" si="92">SUM(G186)</f>
        <v>92577347</v>
      </c>
      <c r="H184" s="165">
        <f t="shared" si="92"/>
        <v>17101986.170000002</v>
      </c>
      <c r="I184" s="363">
        <f t="shared" si="91"/>
        <v>18.47318671812879</v>
      </c>
    </row>
    <row r="185" spans="1:9" ht="23.25" x14ac:dyDescent="0.25">
      <c r="A185" s="157" t="s">
        <v>16</v>
      </c>
      <c r="B185" s="125" t="s">
        <v>20</v>
      </c>
      <c r="C185" s="127" t="s">
        <v>22</v>
      </c>
      <c r="D185" s="126" t="s">
        <v>330</v>
      </c>
      <c r="E185" s="125" t="s">
        <v>17</v>
      </c>
      <c r="F185" s="165">
        <f t="shared" ref="F185:H185" si="93">SUM(F186)</f>
        <v>92577347</v>
      </c>
      <c r="G185" s="165">
        <f t="shared" si="93"/>
        <v>92577347</v>
      </c>
      <c r="H185" s="165">
        <f t="shared" si="93"/>
        <v>17101986.170000002</v>
      </c>
      <c r="I185" s="363">
        <f t="shared" si="91"/>
        <v>18.47318671812879</v>
      </c>
    </row>
    <row r="186" spans="1:9" x14ac:dyDescent="0.25">
      <c r="A186" s="270" t="s">
        <v>148</v>
      </c>
      <c r="B186" s="125" t="s">
        <v>20</v>
      </c>
      <c r="C186" s="127" t="s">
        <v>22</v>
      </c>
      <c r="D186" s="126" t="s">
        <v>330</v>
      </c>
      <c r="E186" s="125" t="s">
        <v>147</v>
      </c>
      <c r="F186" s="165">
        <f>SUM(Лист1!G38)</f>
        <v>92577347</v>
      </c>
      <c r="G186" s="165">
        <f>SUM(Лист1!H38)</f>
        <v>92577347</v>
      </c>
      <c r="H186" s="165">
        <f>SUM(Лист1!I38)</f>
        <v>17101986.170000002</v>
      </c>
      <c r="I186" s="363">
        <f t="shared" si="91"/>
        <v>18.47318671812879</v>
      </c>
    </row>
    <row r="187" spans="1:9" ht="90" x14ac:dyDescent="0.25">
      <c r="A187" s="258" t="s">
        <v>334</v>
      </c>
      <c r="B187" s="125" t="s">
        <v>20</v>
      </c>
      <c r="C187" s="127" t="s">
        <v>22</v>
      </c>
      <c r="D187" s="126" t="s">
        <v>333</v>
      </c>
      <c r="E187" s="127" t="s">
        <v>8</v>
      </c>
      <c r="F187" s="165">
        <f>SUM(F189)</f>
        <v>700000</v>
      </c>
      <c r="G187" s="165">
        <f t="shared" ref="G187:H187" si="94">SUM(G189)</f>
        <v>700000</v>
      </c>
      <c r="H187" s="165">
        <f t="shared" si="94"/>
        <v>178000</v>
      </c>
      <c r="I187" s="363">
        <f t="shared" si="91"/>
        <v>25.428571428571427</v>
      </c>
    </row>
    <row r="188" spans="1:9" ht="23.25" x14ac:dyDescent="0.25">
      <c r="A188" s="157" t="s">
        <v>16</v>
      </c>
      <c r="B188" s="125" t="s">
        <v>20</v>
      </c>
      <c r="C188" s="127" t="s">
        <v>22</v>
      </c>
      <c r="D188" s="126" t="s">
        <v>333</v>
      </c>
      <c r="E188" s="125" t="s">
        <v>17</v>
      </c>
      <c r="F188" s="165">
        <f t="shared" ref="F188:H188" si="95">SUM(F189)</f>
        <v>700000</v>
      </c>
      <c r="G188" s="165">
        <f t="shared" si="95"/>
        <v>700000</v>
      </c>
      <c r="H188" s="165">
        <f t="shared" si="95"/>
        <v>178000</v>
      </c>
      <c r="I188" s="363">
        <f t="shared" si="91"/>
        <v>25.428571428571427</v>
      </c>
    </row>
    <row r="189" spans="1:9" x14ac:dyDescent="0.25">
      <c r="A189" s="270" t="s">
        <v>148</v>
      </c>
      <c r="B189" s="125" t="s">
        <v>20</v>
      </c>
      <c r="C189" s="127" t="s">
        <v>22</v>
      </c>
      <c r="D189" s="126" t="s">
        <v>333</v>
      </c>
      <c r="E189" s="125" t="s">
        <v>147</v>
      </c>
      <c r="F189" s="165">
        <f>SUM(Лист1!G41)</f>
        <v>700000</v>
      </c>
      <c r="G189" s="165">
        <f>SUM(Лист1!H41)</f>
        <v>700000</v>
      </c>
      <c r="H189" s="165">
        <f>SUM(Лист1!I41)</f>
        <v>178000</v>
      </c>
      <c r="I189" s="363">
        <f t="shared" si="91"/>
        <v>25.428571428571427</v>
      </c>
    </row>
    <row r="190" spans="1:9" ht="15.75" x14ac:dyDescent="0.25">
      <c r="A190" s="122" t="s">
        <v>23</v>
      </c>
      <c r="B190" s="134" t="s">
        <v>20</v>
      </c>
      <c r="C190" s="135" t="s">
        <v>24</v>
      </c>
      <c r="D190" s="135" t="s">
        <v>115</v>
      </c>
      <c r="E190" s="139" t="s">
        <v>8</v>
      </c>
      <c r="F190" s="214">
        <f>SUM(F191+F195+F204+F207+F210+F214)</f>
        <v>254274528.67000002</v>
      </c>
      <c r="G190" s="214">
        <f>SUM(G191+G195+G204+G207+G210+G214)</f>
        <v>254274528.67000002</v>
      </c>
      <c r="H190" s="214">
        <f>SUM(H191+H195+H204+H207+H210+H214)</f>
        <v>55141155.780000001</v>
      </c>
      <c r="I190" s="363">
        <f t="shared" si="91"/>
        <v>21.685678100916956</v>
      </c>
    </row>
    <row r="191" spans="1:9" x14ac:dyDescent="0.25">
      <c r="A191" s="161" t="s">
        <v>25</v>
      </c>
      <c r="B191" s="119" t="s">
        <v>20</v>
      </c>
      <c r="C191" s="120" t="s">
        <v>24</v>
      </c>
      <c r="D191" s="160" t="s">
        <v>181</v>
      </c>
      <c r="E191" s="121" t="s">
        <v>8</v>
      </c>
      <c r="F191" s="165">
        <f>SUM(F192)</f>
        <v>52198868.340000004</v>
      </c>
      <c r="G191" s="165">
        <f t="shared" ref="G191:H191" si="96">SUM(G192)</f>
        <v>52198868.340000004</v>
      </c>
      <c r="H191" s="165">
        <f t="shared" si="96"/>
        <v>18688591.239999998</v>
      </c>
      <c r="I191" s="363">
        <f t="shared" si="91"/>
        <v>35.802675104507827</v>
      </c>
    </row>
    <row r="192" spans="1:9" ht="29.45" customHeight="1" x14ac:dyDescent="0.25">
      <c r="A192" s="123" t="s">
        <v>16</v>
      </c>
      <c r="B192" s="119" t="s">
        <v>20</v>
      </c>
      <c r="C192" s="120" t="s">
        <v>24</v>
      </c>
      <c r="D192" s="160" t="s">
        <v>181</v>
      </c>
      <c r="E192" s="119" t="s">
        <v>17</v>
      </c>
      <c r="F192" s="165">
        <f>SUM(F193:F194)</f>
        <v>52198868.340000004</v>
      </c>
      <c r="G192" s="165">
        <f t="shared" ref="G192:H192" si="97">SUM(G193:G194)</f>
        <v>52198868.340000004</v>
      </c>
      <c r="H192" s="165">
        <f t="shared" si="97"/>
        <v>18688591.239999998</v>
      </c>
      <c r="I192" s="363">
        <f t="shared" si="91"/>
        <v>35.802675104507827</v>
      </c>
    </row>
    <row r="193" spans="1:9" x14ac:dyDescent="0.25">
      <c r="A193" s="124" t="s">
        <v>148</v>
      </c>
      <c r="B193" s="119" t="s">
        <v>20</v>
      </c>
      <c r="C193" s="120" t="s">
        <v>24</v>
      </c>
      <c r="D193" s="160" t="s">
        <v>181</v>
      </c>
      <c r="E193" s="119" t="s">
        <v>147</v>
      </c>
      <c r="F193" s="229">
        <f>SUM(Лист1!G46)</f>
        <v>38121098.32</v>
      </c>
      <c r="G193" s="229">
        <f>SUM(Лист1!H46)</f>
        <v>38121098.32</v>
      </c>
      <c r="H193" s="229">
        <f>SUM(Лист1!I46)</f>
        <v>13978666.779999999</v>
      </c>
      <c r="I193" s="363">
        <f t="shared" si="91"/>
        <v>36.669108173796182</v>
      </c>
    </row>
    <row r="194" spans="1:9" x14ac:dyDescent="0.25">
      <c r="A194" s="157" t="s">
        <v>150</v>
      </c>
      <c r="B194" s="172" t="s">
        <v>20</v>
      </c>
      <c r="C194" s="173" t="s">
        <v>24</v>
      </c>
      <c r="D194" s="160" t="s">
        <v>181</v>
      </c>
      <c r="E194" s="172" t="s">
        <v>149</v>
      </c>
      <c r="F194" s="229">
        <f>SUM(Лист1!G47)</f>
        <v>14077770.02</v>
      </c>
      <c r="G194" s="229">
        <f>SUM(Лист1!H47)</f>
        <v>14077770.02</v>
      </c>
      <c r="H194" s="229">
        <f>SUM(Лист1!I47)</f>
        <v>4709924.46</v>
      </c>
      <c r="I194" s="363">
        <f t="shared" si="91"/>
        <v>33.456466850280314</v>
      </c>
    </row>
    <row r="195" spans="1:9" ht="26.25" x14ac:dyDescent="0.25">
      <c r="A195" s="258" t="s">
        <v>306</v>
      </c>
      <c r="B195" s="119" t="s">
        <v>20</v>
      </c>
      <c r="C195" s="121" t="s">
        <v>24</v>
      </c>
      <c r="D195" s="126" t="s">
        <v>305</v>
      </c>
      <c r="E195" s="125" t="s">
        <v>8</v>
      </c>
      <c r="F195" s="165">
        <f>SUM(F196+F200)</f>
        <v>191726554</v>
      </c>
      <c r="G195" s="165">
        <f t="shared" ref="G195:H195" si="98">SUM(G196+G200)</f>
        <v>191726554</v>
      </c>
      <c r="H195" s="165">
        <f t="shared" si="98"/>
        <v>36452564.539999999</v>
      </c>
      <c r="I195" s="363">
        <f t="shared" si="91"/>
        <v>19.012788671933258</v>
      </c>
    </row>
    <row r="196" spans="1:9" ht="77.25" x14ac:dyDescent="0.25">
      <c r="A196" s="258" t="s">
        <v>332</v>
      </c>
      <c r="B196" s="172" t="s">
        <v>20</v>
      </c>
      <c r="C196" s="271" t="s">
        <v>24</v>
      </c>
      <c r="D196" s="173" t="s">
        <v>331</v>
      </c>
      <c r="E196" s="172" t="s">
        <v>8</v>
      </c>
      <c r="F196" s="204">
        <f>SUM(F197)</f>
        <v>186949754</v>
      </c>
      <c r="G196" s="204">
        <f t="shared" ref="G196:H196" si="99">SUM(G197)</f>
        <v>186949754</v>
      </c>
      <c r="H196" s="204">
        <f t="shared" si="99"/>
        <v>35319914.539999999</v>
      </c>
      <c r="I196" s="363">
        <f t="shared" si="91"/>
        <v>18.892731220175875</v>
      </c>
    </row>
    <row r="197" spans="1:9" ht="23.25" x14ac:dyDescent="0.25">
      <c r="A197" s="157" t="s">
        <v>16</v>
      </c>
      <c r="B197" s="172" t="s">
        <v>20</v>
      </c>
      <c r="C197" s="271" t="s">
        <v>24</v>
      </c>
      <c r="D197" s="173" t="s">
        <v>331</v>
      </c>
      <c r="E197" s="172" t="s">
        <v>17</v>
      </c>
      <c r="F197" s="204">
        <f>SUM(F198:F199)</f>
        <v>186949754</v>
      </c>
      <c r="G197" s="204">
        <f t="shared" ref="G197:H197" si="100">SUM(G198:G199)</f>
        <v>186949754</v>
      </c>
      <c r="H197" s="204">
        <f t="shared" si="100"/>
        <v>35319914.539999999</v>
      </c>
      <c r="I197" s="363">
        <f t="shared" si="91"/>
        <v>18.892731220175875</v>
      </c>
    </row>
    <row r="198" spans="1:9" x14ac:dyDescent="0.25">
      <c r="A198" s="270" t="s">
        <v>148</v>
      </c>
      <c r="B198" s="172" t="s">
        <v>20</v>
      </c>
      <c r="C198" s="271" t="s">
        <v>24</v>
      </c>
      <c r="D198" s="173" t="s">
        <v>331</v>
      </c>
      <c r="E198" s="172" t="s">
        <v>147</v>
      </c>
      <c r="F198" s="204">
        <f>SUM(Лист1!G51)</f>
        <v>137602454</v>
      </c>
      <c r="G198" s="204">
        <f>SUM(Лист1!H51)</f>
        <v>137602454</v>
      </c>
      <c r="H198" s="204">
        <f>SUM(Лист1!I51)</f>
        <v>26022994.800000001</v>
      </c>
      <c r="I198" s="363">
        <f t="shared" si="91"/>
        <v>18.911722897034963</v>
      </c>
    </row>
    <row r="199" spans="1:9" x14ac:dyDescent="0.25">
      <c r="A199" s="157" t="s">
        <v>150</v>
      </c>
      <c r="B199" s="172" t="s">
        <v>20</v>
      </c>
      <c r="C199" s="271" t="s">
        <v>24</v>
      </c>
      <c r="D199" s="173" t="s">
        <v>331</v>
      </c>
      <c r="E199" s="172" t="s">
        <v>149</v>
      </c>
      <c r="F199" s="204">
        <f>SUM(Лист1!G52)</f>
        <v>49347300</v>
      </c>
      <c r="G199" s="204">
        <f>SUM(Лист1!H52)</f>
        <v>49347300</v>
      </c>
      <c r="H199" s="204">
        <f>SUM(Лист1!I52)</f>
        <v>9296919.7400000002</v>
      </c>
      <c r="I199" s="363">
        <f t="shared" si="91"/>
        <v>18.839773888338371</v>
      </c>
    </row>
    <row r="200" spans="1:9" ht="90" x14ac:dyDescent="0.25">
      <c r="A200" s="258" t="s">
        <v>334</v>
      </c>
      <c r="B200" s="172" t="s">
        <v>20</v>
      </c>
      <c r="C200" s="271" t="s">
        <v>24</v>
      </c>
      <c r="D200" s="173" t="s">
        <v>333</v>
      </c>
      <c r="E200" s="172" t="s">
        <v>8</v>
      </c>
      <c r="F200" s="204">
        <f>SUM(F201)</f>
        <v>4776800</v>
      </c>
      <c r="G200" s="204">
        <f t="shared" ref="G200:H200" si="101">SUM(G201)</f>
        <v>4776800</v>
      </c>
      <c r="H200" s="204">
        <f t="shared" si="101"/>
        <v>1132650</v>
      </c>
      <c r="I200" s="363">
        <f t="shared" si="91"/>
        <v>23.711480489030311</v>
      </c>
    </row>
    <row r="201" spans="1:9" ht="23.25" x14ac:dyDescent="0.25">
      <c r="A201" s="157" t="s">
        <v>16</v>
      </c>
      <c r="B201" s="172" t="s">
        <v>20</v>
      </c>
      <c r="C201" s="271" t="s">
        <v>24</v>
      </c>
      <c r="D201" s="173" t="s">
        <v>333</v>
      </c>
      <c r="E201" s="172" t="s">
        <v>17</v>
      </c>
      <c r="F201" s="204">
        <f>SUM(F202:F203)</f>
        <v>4776800</v>
      </c>
      <c r="G201" s="204">
        <f t="shared" ref="G201:H201" si="102">SUM(G202:G203)</f>
        <v>4776800</v>
      </c>
      <c r="H201" s="204">
        <f t="shared" si="102"/>
        <v>1132650</v>
      </c>
      <c r="I201" s="363">
        <f t="shared" si="91"/>
        <v>23.711480489030311</v>
      </c>
    </row>
    <row r="202" spans="1:9" x14ac:dyDescent="0.25">
      <c r="A202" s="270" t="s">
        <v>148</v>
      </c>
      <c r="B202" s="172" t="s">
        <v>20</v>
      </c>
      <c r="C202" s="271" t="s">
        <v>24</v>
      </c>
      <c r="D202" s="173" t="s">
        <v>333</v>
      </c>
      <c r="E202" s="172" t="s">
        <v>147</v>
      </c>
      <c r="F202" s="204">
        <f>SUM(Лист1!G55)</f>
        <v>4326200</v>
      </c>
      <c r="G202" s="204">
        <f>SUM(Лист1!H55)</f>
        <v>4326200</v>
      </c>
      <c r="H202" s="204">
        <f>SUM(Лист1!I55)</f>
        <v>1020000</v>
      </c>
      <c r="I202" s="363">
        <f t="shared" si="91"/>
        <v>23.577273357681104</v>
      </c>
    </row>
    <row r="203" spans="1:9" x14ac:dyDescent="0.25">
      <c r="A203" s="157" t="s">
        <v>150</v>
      </c>
      <c r="B203" s="172" t="s">
        <v>20</v>
      </c>
      <c r="C203" s="271" t="s">
        <v>24</v>
      </c>
      <c r="D203" s="173" t="s">
        <v>333</v>
      </c>
      <c r="E203" s="172" t="s">
        <v>149</v>
      </c>
      <c r="F203" s="204">
        <f>SUM(Лист1!G56)</f>
        <v>450600</v>
      </c>
      <c r="G203" s="204">
        <f>SUM(Лист1!H56)</f>
        <v>450600</v>
      </c>
      <c r="H203" s="204">
        <f>SUM(Лист1!I56)</f>
        <v>112650</v>
      </c>
      <c r="I203" s="363">
        <f t="shared" si="91"/>
        <v>25</v>
      </c>
    </row>
    <row r="204" spans="1:9" ht="26.25" x14ac:dyDescent="0.25">
      <c r="A204" s="231" t="s">
        <v>289</v>
      </c>
      <c r="B204" s="273" t="s">
        <v>20</v>
      </c>
      <c r="C204" s="274" t="s">
        <v>24</v>
      </c>
      <c r="D204" s="272" t="s">
        <v>288</v>
      </c>
      <c r="E204" s="273" t="s">
        <v>8</v>
      </c>
      <c r="F204" s="204">
        <f>SUM(F205)</f>
        <v>8500000</v>
      </c>
      <c r="G204" s="204">
        <f t="shared" ref="G204:H205" si="103">SUM(G205)</f>
        <v>8500000</v>
      </c>
      <c r="H204" s="204">
        <f t="shared" si="103"/>
        <v>0</v>
      </c>
      <c r="I204" s="363">
        <f t="shared" si="91"/>
        <v>0</v>
      </c>
    </row>
    <row r="205" spans="1:9" ht="23.25" x14ac:dyDescent="0.25">
      <c r="A205" s="157" t="s">
        <v>16</v>
      </c>
      <c r="B205" s="172" t="s">
        <v>20</v>
      </c>
      <c r="C205" s="271" t="s">
        <v>24</v>
      </c>
      <c r="D205" s="272" t="s">
        <v>288</v>
      </c>
      <c r="E205" s="172" t="s">
        <v>17</v>
      </c>
      <c r="F205" s="204">
        <f>SUM(F206)</f>
        <v>8500000</v>
      </c>
      <c r="G205" s="204">
        <f t="shared" si="103"/>
        <v>8500000</v>
      </c>
      <c r="H205" s="204">
        <f t="shared" si="103"/>
        <v>0</v>
      </c>
      <c r="I205" s="363">
        <f t="shared" si="91"/>
        <v>0</v>
      </c>
    </row>
    <row r="206" spans="1:9" x14ac:dyDescent="0.25">
      <c r="A206" s="270" t="s">
        <v>148</v>
      </c>
      <c r="B206" s="172" t="s">
        <v>20</v>
      </c>
      <c r="C206" s="173" t="s">
        <v>24</v>
      </c>
      <c r="D206" s="272" t="s">
        <v>288</v>
      </c>
      <c r="E206" s="172" t="s">
        <v>147</v>
      </c>
      <c r="F206" s="204">
        <f>SUM(Лист1!G62)</f>
        <v>8500000</v>
      </c>
      <c r="G206" s="204">
        <f>SUM(Лист1!H62)</f>
        <v>8500000</v>
      </c>
      <c r="H206" s="204">
        <f>SUM(Лист1!I62)</f>
        <v>0</v>
      </c>
      <c r="I206" s="363">
        <f t="shared" si="91"/>
        <v>0</v>
      </c>
    </row>
    <row r="207" spans="1:9" ht="26.25" x14ac:dyDescent="0.25">
      <c r="A207" s="231" t="s">
        <v>318</v>
      </c>
      <c r="B207" s="273" t="s">
        <v>20</v>
      </c>
      <c r="C207" s="274" t="s">
        <v>24</v>
      </c>
      <c r="D207" s="272" t="s">
        <v>319</v>
      </c>
      <c r="E207" s="273" t="s">
        <v>8</v>
      </c>
      <c r="F207" s="204">
        <f>SUM(F208)</f>
        <v>1375776</v>
      </c>
      <c r="G207" s="204">
        <f t="shared" ref="G207:H208" si="104">SUM(G208)</f>
        <v>1375776</v>
      </c>
      <c r="H207" s="204">
        <f t="shared" si="104"/>
        <v>0</v>
      </c>
      <c r="I207" s="363">
        <f t="shared" si="91"/>
        <v>0</v>
      </c>
    </row>
    <row r="208" spans="1:9" ht="23.25" x14ac:dyDescent="0.25">
      <c r="A208" s="157" t="s">
        <v>16</v>
      </c>
      <c r="B208" s="273" t="s">
        <v>20</v>
      </c>
      <c r="C208" s="274" t="s">
        <v>24</v>
      </c>
      <c r="D208" s="272" t="s">
        <v>319</v>
      </c>
      <c r="E208" s="273" t="s">
        <v>17</v>
      </c>
      <c r="F208" s="204">
        <f>SUM(F209)</f>
        <v>1375776</v>
      </c>
      <c r="G208" s="204">
        <f t="shared" si="104"/>
        <v>1375776</v>
      </c>
      <c r="H208" s="204">
        <f t="shared" si="104"/>
        <v>0</v>
      </c>
      <c r="I208" s="363">
        <f t="shared" si="91"/>
        <v>0</v>
      </c>
    </row>
    <row r="209" spans="1:9" x14ac:dyDescent="0.25">
      <c r="A209" s="270" t="s">
        <v>148</v>
      </c>
      <c r="B209" s="273" t="s">
        <v>20</v>
      </c>
      <c r="C209" s="272" t="s">
        <v>24</v>
      </c>
      <c r="D209" s="272" t="s">
        <v>319</v>
      </c>
      <c r="E209" s="273" t="s">
        <v>147</v>
      </c>
      <c r="F209" s="204">
        <f>SUM(Лист1!G59)</f>
        <v>1375776</v>
      </c>
      <c r="G209" s="204">
        <f>SUM(Лист1!H59)</f>
        <v>1375776</v>
      </c>
      <c r="H209" s="204">
        <f>SUM(Лист1!I59)</f>
        <v>0</v>
      </c>
      <c r="I209" s="363">
        <f t="shared" si="91"/>
        <v>0</v>
      </c>
    </row>
    <row r="210" spans="1:9" ht="51.75" x14ac:dyDescent="0.25">
      <c r="A210" s="231" t="s">
        <v>360</v>
      </c>
      <c r="B210" s="273" t="s">
        <v>20</v>
      </c>
      <c r="C210" s="272" t="s">
        <v>24</v>
      </c>
      <c r="D210" s="272" t="s">
        <v>358</v>
      </c>
      <c r="E210" s="273" t="s">
        <v>8</v>
      </c>
      <c r="F210" s="204">
        <f>SUM(F211)</f>
        <v>118720</v>
      </c>
      <c r="G210" s="204">
        <f t="shared" ref="G210:H210" si="105">SUM(G211)</f>
        <v>118720</v>
      </c>
      <c r="H210" s="204">
        <f t="shared" si="105"/>
        <v>0</v>
      </c>
      <c r="I210" s="363">
        <f t="shared" si="91"/>
        <v>0</v>
      </c>
    </row>
    <row r="211" spans="1:9" ht="23.25" x14ac:dyDescent="0.25">
      <c r="A211" s="157" t="s">
        <v>16</v>
      </c>
      <c r="B211" s="273" t="s">
        <v>20</v>
      </c>
      <c r="C211" s="272" t="s">
        <v>24</v>
      </c>
      <c r="D211" s="272" t="s">
        <v>358</v>
      </c>
      <c r="E211" s="273" t="s">
        <v>17</v>
      </c>
      <c r="F211" s="204">
        <f>SUM(F212:F213)</f>
        <v>118720</v>
      </c>
      <c r="G211" s="204">
        <f t="shared" ref="G211:H211" si="106">SUM(G212:G213)</f>
        <v>118720</v>
      </c>
      <c r="H211" s="204">
        <f t="shared" si="106"/>
        <v>0</v>
      </c>
      <c r="I211" s="363">
        <f t="shared" si="91"/>
        <v>0</v>
      </c>
    </row>
    <row r="212" spans="1:9" x14ac:dyDescent="0.25">
      <c r="A212" s="270" t="s">
        <v>148</v>
      </c>
      <c r="B212" s="273" t="s">
        <v>20</v>
      </c>
      <c r="C212" s="272" t="s">
        <v>24</v>
      </c>
      <c r="D212" s="272" t="s">
        <v>358</v>
      </c>
      <c r="E212" s="273" t="s">
        <v>147</v>
      </c>
      <c r="F212" s="204">
        <f>SUM(Лист1!G65)</f>
        <v>76320</v>
      </c>
      <c r="G212" s="204">
        <f>SUM(Лист1!H65)</f>
        <v>76320</v>
      </c>
      <c r="H212" s="204">
        <f>SUM(Лист1!I65)</f>
        <v>0</v>
      </c>
      <c r="I212" s="363">
        <f t="shared" si="91"/>
        <v>0</v>
      </c>
    </row>
    <row r="213" spans="1:9" x14ac:dyDescent="0.25">
      <c r="A213" s="270" t="s">
        <v>150</v>
      </c>
      <c r="B213" s="273" t="s">
        <v>20</v>
      </c>
      <c r="C213" s="272" t="s">
        <v>24</v>
      </c>
      <c r="D213" s="272" t="s">
        <v>358</v>
      </c>
      <c r="E213" s="273" t="s">
        <v>149</v>
      </c>
      <c r="F213" s="204">
        <f>SUM(Лист1!G66)</f>
        <v>42400</v>
      </c>
      <c r="G213" s="204">
        <f>SUM(Лист1!H66)</f>
        <v>42400</v>
      </c>
      <c r="H213" s="204">
        <f>SUM(Лист1!I66)</f>
        <v>0</v>
      </c>
      <c r="I213" s="363">
        <f t="shared" si="91"/>
        <v>0</v>
      </c>
    </row>
    <row r="214" spans="1:9" ht="39" x14ac:dyDescent="0.25">
      <c r="A214" s="231" t="s">
        <v>361</v>
      </c>
      <c r="B214" s="273" t="s">
        <v>20</v>
      </c>
      <c r="C214" s="272" t="s">
        <v>24</v>
      </c>
      <c r="D214" s="272" t="s">
        <v>359</v>
      </c>
      <c r="E214" s="273" t="s">
        <v>8</v>
      </c>
      <c r="F214" s="204">
        <f t="shared" ref="F214:H215" si="107">SUM(F215)</f>
        <v>354610.33</v>
      </c>
      <c r="G214" s="204">
        <f t="shared" si="107"/>
        <v>354610.33</v>
      </c>
      <c r="H214" s="204">
        <f t="shared" si="107"/>
        <v>0</v>
      </c>
      <c r="I214" s="363">
        <f t="shared" si="91"/>
        <v>0</v>
      </c>
    </row>
    <row r="215" spans="1:9" ht="23.25" x14ac:dyDescent="0.25">
      <c r="A215" s="157" t="s">
        <v>16</v>
      </c>
      <c r="B215" s="273" t="s">
        <v>20</v>
      </c>
      <c r="C215" s="272" t="s">
        <v>24</v>
      </c>
      <c r="D215" s="272" t="s">
        <v>359</v>
      </c>
      <c r="E215" s="273" t="s">
        <v>17</v>
      </c>
      <c r="F215" s="204">
        <f t="shared" si="107"/>
        <v>354610.33</v>
      </c>
      <c r="G215" s="204">
        <f t="shared" si="107"/>
        <v>354610.33</v>
      </c>
      <c r="H215" s="204">
        <f t="shared" si="107"/>
        <v>0</v>
      </c>
      <c r="I215" s="363">
        <f t="shared" si="91"/>
        <v>0</v>
      </c>
    </row>
    <row r="216" spans="1:9" x14ac:dyDescent="0.25">
      <c r="A216" s="157" t="s">
        <v>150</v>
      </c>
      <c r="B216" s="273" t="s">
        <v>20</v>
      </c>
      <c r="C216" s="272" t="s">
        <v>24</v>
      </c>
      <c r="D216" s="272" t="s">
        <v>359</v>
      </c>
      <c r="E216" s="273" t="s">
        <v>149</v>
      </c>
      <c r="F216" s="204">
        <f>SUM(Лист1!G69)</f>
        <v>354610.33</v>
      </c>
      <c r="G216" s="204">
        <f>SUM(Лист1!H69)</f>
        <v>354610.33</v>
      </c>
      <c r="H216" s="204">
        <f>SUM(Лист1!I69)</f>
        <v>0</v>
      </c>
      <c r="I216" s="363">
        <f t="shared" si="91"/>
        <v>0</v>
      </c>
    </row>
    <row r="217" spans="1:9" x14ac:dyDescent="0.25">
      <c r="A217" s="122" t="s">
        <v>167</v>
      </c>
      <c r="B217" s="205" t="s">
        <v>20</v>
      </c>
      <c r="C217" s="207" t="s">
        <v>10</v>
      </c>
      <c r="D217" s="206" t="s">
        <v>115</v>
      </c>
      <c r="E217" s="207" t="s">
        <v>8</v>
      </c>
      <c r="F217" s="189">
        <f>SUM(F218+F221+F224)</f>
        <v>19553045.759999998</v>
      </c>
      <c r="G217" s="189">
        <f t="shared" ref="G217:H217" si="108">SUM(G218+G221+G224)</f>
        <v>19553045.759999998</v>
      </c>
      <c r="H217" s="189">
        <f t="shared" si="108"/>
        <v>4336537.53</v>
      </c>
      <c r="I217" s="363">
        <f t="shared" si="91"/>
        <v>22.178322411904389</v>
      </c>
    </row>
    <row r="218" spans="1:9" x14ac:dyDescent="0.25">
      <c r="A218" s="129" t="s">
        <v>184</v>
      </c>
      <c r="B218" s="119" t="s">
        <v>20</v>
      </c>
      <c r="C218" s="120" t="s">
        <v>10</v>
      </c>
      <c r="D218" s="126" t="s">
        <v>185</v>
      </c>
      <c r="E218" s="119" t="s">
        <v>8</v>
      </c>
      <c r="F218" s="165">
        <f>SUM(F219)</f>
        <v>7862859.7599999998</v>
      </c>
      <c r="G218" s="165">
        <f t="shared" ref="G218:H219" si="109">SUM(G219)</f>
        <v>7862859.7599999998</v>
      </c>
      <c r="H218" s="165">
        <f t="shared" si="109"/>
        <v>1728407.53</v>
      </c>
      <c r="I218" s="363">
        <f t="shared" si="91"/>
        <v>21.981919845407493</v>
      </c>
    </row>
    <row r="219" spans="1:9" ht="23.25" x14ac:dyDescent="0.25">
      <c r="A219" s="123" t="s">
        <v>16</v>
      </c>
      <c r="B219" s="119" t="s">
        <v>20</v>
      </c>
      <c r="C219" s="120" t="s">
        <v>10</v>
      </c>
      <c r="D219" s="126" t="s">
        <v>185</v>
      </c>
      <c r="E219" s="119" t="s">
        <v>17</v>
      </c>
      <c r="F219" s="165">
        <f>SUM(F220)</f>
        <v>7862859.7599999998</v>
      </c>
      <c r="G219" s="165">
        <f t="shared" si="109"/>
        <v>7862859.7599999998</v>
      </c>
      <c r="H219" s="165">
        <f t="shared" si="109"/>
        <v>1728407.53</v>
      </c>
      <c r="I219" s="363">
        <f t="shared" si="91"/>
        <v>21.981919845407493</v>
      </c>
    </row>
    <row r="220" spans="1:9" x14ac:dyDescent="0.25">
      <c r="A220" s="124" t="s">
        <v>148</v>
      </c>
      <c r="B220" s="119" t="s">
        <v>20</v>
      </c>
      <c r="C220" s="120" t="s">
        <v>10</v>
      </c>
      <c r="D220" s="126" t="s">
        <v>185</v>
      </c>
      <c r="E220" s="119" t="s">
        <v>147</v>
      </c>
      <c r="F220" s="165">
        <f>SUM(Лист1!G73)</f>
        <v>7862859.7599999998</v>
      </c>
      <c r="G220" s="165">
        <f>SUM(Лист1!H73)</f>
        <v>7862859.7599999998</v>
      </c>
      <c r="H220" s="165">
        <f>SUM(Лист1!I73)</f>
        <v>1728407.53</v>
      </c>
      <c r="I220" s="363">
        <f t="shared" si="91"/>
        <v>21.981919845407493</v>
      </c>
    </row>
    <row r="221" spans="1:9" x14ac:dyDescent="0.25">
      <c r="A221" s="129" t="s">
        <v>196</v>
      </c>
      <c r="B221" s="119" t="s">
        <v>20</v>
      </c>
      <c r="C221" s="120" t="s">
        <v>10</v>
      </c>
      <c r="D221" s="126" t="s">
        <v>197</v>
      </c>
      <c r="E221" s="119" t="s">
        <v>8</v>
      </c>
      <c r="F221" s="165">
        <f>SUM(F222)</f>
        <v>11666186</v>
      </c>
      <c r="G221" s="165">
        <f t="shared" ref="G221:H221" si="110">SUM(G222)</f>
        <v>11666186</v>
      </c>
      <c r="H221" s="165">
        <f t="shared" si="110"/>
        <v>2602130</v>
      </c>
      <c r="I221" s="363">
        <f t="shared" si="91"/>
        <v>22.304890390055498</v>
      </c>
    </row>
    <row r="222" spans="1:9" ht="23.25" x14ac:dyDescent="0.25">
      <c r="A222" s="123" t="s">
        <v>16</v>
      </c>
      <c r="B222" s="119" t="s">
        <v>20</v>
      </c>
      <c r="C222" s="120" t="s">
        <v>10</v>
      </c>
      <c r="D222" s="126" t="s">
        <v>197</v>
      </c>
      <c r="E222" s="119" t="s">
        <v>17</v>
      </c>
      <c r="F222" s="165">
        <f>SUM(F223:F223)</f>
        <v>11666186</v>
      </c>
      <c r="G222" s="165">
        <f t="shared" ref="G222:H222" si="111">SUM(G223:G223)</f>
        <v>11666186</v>
      </c>
      <c r="H222" s="165">
        <f t="shared" si="111"/>
        <v>2602130</v>
      </c>
      <c r="I222" s="363">
        <f t="shared" si="91"/>
        <v>22.304890390055498</v>
      </c>
    </row>
    <row r="223" spans="1:9" x14ac:dyDescent="0.25">
      <c r="A223" s="124" t="s">
        <v>148</v>
      </c>
      <c r="B223" s="119" t="s">
        <v>20</v>
      </c>
      <c r="C223" s="120" t="s">
        <v>10</v>
      </c>
      <c r="D223" s="126" t="s">
        <v>197</v>
      </c>
      <c r="E223" s="119" t="s">
        <v>147</v>
      </c>
      <c r="F223" s="165">
        <f>SUM(Лист1!G128)</f>
        <v>11666186</v>
      </c>
      <c r="G223" s="165">
        <f>SUM(Лист1!H128)</f>
        <v>11666186</v>
      </c>
      <c r="H223" s="165">
        <f>SUM(Лист1!I128)</f>
        <v>2602130</v>
      </c>
      <c r="I223" s="363">
        <f t="shared" si="91"/>
        <v>22.304890390055498</v>
      </c>
    </row>
    <row r="224" spans="1:9" ht="26.25" x14ac:dyDescent="0.25">
      <c r="A224" s="258" t="s">
        <v>306</v>
      </c>
      <c r="B224" s="119" t="s">
        <v>20</v>
      </c>
      <c r="C224" s="120" t="s">
        <v>10</v>
      </c>
      <c r="D224" s="126" t="s">
        <v>307</v>
      </c>
      <c r="E224" s="125" t="s">
        <v>8</v>
      </c>
      <c r="F224" s="165">
        <f>SUM(F226)</f>
        <v>24000</v>
      </c>
      <c r="G224" s="165">
        <f t="shared" ref="G224:H224" si="112">SUM(G226)</f>
        <v>24000</v>
      </c>
      <c r="H224" s="165">
        <f t="shared" si="112"/>
        <v>6000</v>
      </c>
      <c r="I224" s="363">
        <f t="shared" si="91"/>
        <v>25</v>
      </c>
    </row>
    <row r="225" spans="1:9" ht="90" x14ac:dyDescent="0.25">
      <c r="A225" s="258" t="s">
        <v>334</v>
      </c>
      <c r="B225" s="119" t="s">
        <v>20</v>
      </c>
      <c r="C225" s="120" t="s">
        <v>10</v>
      </c>
      <c r="D225" s="126" t="s">
        <v>336</v>
      </c>
      <c r="E225" s="125" t="s">
        <v>8</v>
      </c>
      <c r="F225" s="165">
        <f>SUM(F226)</f>
        <v>24000</v>
      </c>
      <c r="G225" s="165">
        <f t="shared" ref="G225:H225" si="113">SUM(G226)</f>
        <v>24000</v>
      </c>
      <c r="H225" s="165">
        <f t="shared" si="113"/>
        <v>6000</v>
      </c>
      <c r="I225" s="363">
        <f t="shared" si="91"/>
        <v>25</v>
      </c>
    </row>
    <row r="226" spans="1:9" ht="23.25" x14ac:dyDescent="0.25">
      <c r="A226" s="123" t="s">
        <v>16</v>
      </c>
      <c r="B226" s="119" t="s">
        <v>20</v>
      </c>
      <c r="C226" s="120" t="s">
        <v>10</v>
      </c>
      <c r="D226" s="126" t="s">
        <v>336</v>
      </c>
      <c r="E226" s="119" t="s">
        <v>17</v>
      </c>
      <c r="F226" s="165">
        <f t="shared" ref="F226:H226" si="114">SUM(F227)</f>
        <v>24000</v>
      </c>
      <c r="G226" s="165">
        <f t="shared" si="114"/>
        <v>24000</v>
      </c>
      <c r="H226" s="165">
        <f t="shared" si="114"/>
        <v>6000</v>
      </c>
      <c r="I226" s="363">
        <f t="shared" si="91"/>
        <v>25</v>
      </c>
    </row>
    <row r="227" spans="1:9" x14ac:dyDescent="0.25">
      <c r="A227" s="124" t="s">
        <v>148</v>
      </c>
      <c r="B227" s="119" t="s">
        <v>20</v>
      </c>
      <c r="C227" s="120" t="s">
        <v>10</v>
      </c>
      <c r="D227" s="126" t="s">
        <v>336</v>
      </c>
      <c r="E227" s="119" t="s">
        <v>147</v>
      </c>
      <c r="F227" s="165">
        <f>SUM(Лист1!G132)</f>
        <v>24000</v>
      </c>
      <c r="G227" s="165">
        <f>SUM(Лист1!H132)</f>
        <v>24000</v>
      </c>
      <c r="H227" s="165">
        <f>SUM(Лист1!I132)</f>
        <v>6000</v>
      </c>
      <c r="I227" s="363">
        <f t="shared" si="91"/>
        <v>25</v>
      </c>
    </row>
    <row r="228" spans="1:9" x14ac:dyDescent="0.25">
      <c r="A228" s="122" t="s">
        <v>169</v>
      </c>
      <c r="B228" s="150" t="s">
        <v>20</v>
      </c>
      <c r="C228" s="146" t="s">
        <v>20</v>
      </c>
      <c r="D228" s="146" t="s">
        <v>115</v>
      </c>
      <c r="E228" s="147" t="s">
        <v>8</v>
      </c>
      <c r="F228" s="214">
        <f>SUM(F229+F236)</f>
        <v>1277020</v>
      </c>
      <c r="G228" s="214">
        <f t="shared" ref="G228:H228" si="115">SUM(G229+G236)</f>
        <v>1277020</v>
      </c>
      <c r="H228" s="214">
        <f t="shared" si="115"/>
        <v>9800</v>
      </c>
      <c r="I228" s="363">
        <f t="shared" si="91"/>
        <v>0.767411630201563</v>
      </c>
    </row>
    <row r="229" spans="1:9" x14ac:dyDescent="0.25">
      <c r="A229" s="133" t="s">
        <v>230</v>
      </c>
      <c r="B229" s="125" t="s">
        <v>20</v>
      </c>
      <c r="C229" s="126" t="s">
        <v>20</v>
      </c>
      <c r="D229" s="126" t="s">
        <v>229</v>
      </c>
      <c r="E229" s="127" t="s">
        <v>8</v>
      </c>
      <c r="F229" s="165">
        <f>SUM(F232+F230+F234)</f>
        <v>77500</v>
      </c>
      <c r="G229" s="165">
        <f t="shared" ref="G229:H229" si="116">SUM(G232+G230+G234)</f>
        <v>77500</v>
      </c>
      <c r="H229" s="165">
        <f t="shared" si="116"/>
        <v>9800</v>
      </c>
      <c r="I229" s="363">
        <f t="shared" si="91"/>
        <v>12.645161290322582</v>
      </c>
    </row>
    <row r="230" spans="1:9" ht="34.5" x14ac:dyDescent="0.25">
      <c r="A230" s="123" t="s">
        <v>29</v>
      </c>
      <c r="B230" s="119" t="s">
        <v>20</v>
      </c>
      <c r="C230" s="121" t="s">
        <v>20</v>
      </c>
      <c r="D230" s="126" t="s">
        <v>229</v>
      </c>
      <c r="E230" s="121" t="s">
        <v>30</v>
      </c>
      <c r="F230" s="224">
        <f>SUM(F231)</f>
        <v>10000</v>
      </c>
      <c r="G230" s="224">
        <f t="shared" ref="G230:H230" si="117">SUM(G231)</f>
        <v>10000</v>
      </c>
      <c r="H230" s="224">
        <f t="shared" si="117"/>
        <v>0</v>
      </c>
      <c r="I230" s="363">
        <f t="shared" si="91"/>
        <v>0</v>
      </c>
    </row>
    <row r="231" spans="1:9" x14ac:dyDescent="0.25">
      <c r="A231" s="123" t="s">
        <v>31</v>
      </c>
      <c r="B231" s="119" t="s">
        <v>20</v>
      </c>
      <c r="C231" s="121" t="s">
        <v>20</v>
      </c>
      <c r="D231" s="126" t="s">
        <v>229</v>
      </c>
      <c r="E231" s="121" t="s">
        <v>32</v>
      </c>
      <c r="F231" s="165">
        <f>SUM(Лист1!G315)</f>
        <v>10000</v>
      </c>
      <c r="G231" s="165">
        <f>SUM(Лист1!H315)</f>
        <v>10000</v>
      </c>
      <c r="H231" s="165">
        <f>SUM(Лист1!I315)</f>
        <v>0</v>
      </c>
      <c r="I231" s="363">
        <f t="shared" si="91"/>
        <v>0</v>
      </c>
    </row>
    <row r="232" spans="1:9" x14ac:dyDescent="0.25">
      <c r="A232" s="123" t="s">
        <v>12</v>
      </c>
      <c r="B232" s="119" t="s">
        <v>20</v>
      </c>
      <c r="C232" s="121" t="s">
        <v>20</v>
      </c>
      <c r="D232" s="126" t="s">
        <v>229</v>
      </c>
      <c r="E232" s="121" t="s">
        <v>13</v>
      </c>
      <c r="F232" s="224">
        <f>SUM(F233)</f>
        <v>57500</v>
      </c>
      <c r="G232" s="224">
        <f t="shared" ref="G232:H232" si="118">SUM(G233)</f>
        <v>57500</v>
      </c>
      <c r="H232" s="224">
        <f t="shared" si="118"/>
        <v>3800</v>
      </c>
      <c r="I232" s="363">
        <f t="shared" si="91"/>
        <v>6.6086956521739122</v>
      </c>
    </row>
    <row r="233" spans="1:9" ht="23.25" x14ac:dyDescent="0.25">
      <c r="A233" s="123" t="s">
        <v>157</v>
      </c>
      <c r="B233" s="119" t="s">
        <v>20</v>
      </c>
      <c r="C233" s="121" t="s">
        <v>20</v>
      </c>
      <c r="D233" s="126" t="s">
        <v>229</v>
      </c>
      <c r="E233" s="121" t="s">
        <v>15</v>
      </c>
      <c r="F233" s="165">
        <f>SUM(Лист1!G317)</f>
        <v>57500</v>
      </c>
      <c r="G233" s="165">
        <f>SUM(Лист1!H317)</f>
        <v>57500</v>
      </c>
      <c r="H233" s="165">
        <f>SUM(Лист1!I317)</f>
        <v>3800</v>
      </c>
      <c r="I233" s="363">
        <f t="shared" si="91"/>
        <v>6.6086956521739122</v>
      </c>
    </row>
    <row r="234" spans="1:9" x14ac:dyDescent="0.25">
      <c r="A234" s="124" t="s">
        <v>89</v>
      </c>
      <c r="B234" s="119" t="s">
        <v>20</v>
      </c>
      <c r="C234" s="121" t="s">
        <v>20</v>
      </c>
      <c r="D234" s="126" t="s">
        <v>229</v>
      </c>
      <c r="E234" s="121" t="s">
        <v>79</v>
      </c>
      <c r="F234" s="224">
        <f>SUM(F235)</f>
        <v>10000</v>
      </c>
      <c r="G234" s="224">
        <f t="shared" ref="G234:H234" si="119">SUM(G235)</f>
        <v>10000</v>
      </c>
      <c r="H234" s="224">
        <f t="shared" si="119"/>
        <v>6000</v>
      </c>
      <c r="I234" s="363">
        <f t="shared" si="91"/>
        <v>60</v>
      </c>
    </row>
    <row r="235" spans="1:9" x14ac:dyDescent="0.25">
      <c r="A235" s="123" t="s">
        <v>329</v>
      </c>
      <c r="B235" s="119" t="s">
        <v>20</v>
      </c>
      <c r="C235" s="121" t="s">
        <v>20</v>
      </c>
      <c r="D235" s="126" t="s">
        <v>229</v>
      </c>
      <c r="E235" s="121" t="s">
        <v>328</v>
      </c>
      <c r="F235" s="165">
        <f>SUM(Лист1!G319)</f>
        <v>10000</v>
      </c>
      <c r="G235" s="165">
        <f>SUM(Лист1!H319)</f>
        <v>10000</v>
      </c>
      <c r="H235" s="165">
        <f>SUM(Лист1!I319)</f>
        <v>6000</v>
      </c>
      <c r="I235" s="363">
        <f t="shared" si="91"/>
        <v>60</v>
      </c>
    </row>
    <row r="236" spans="1:9" ht="26.25" x14ac:dyDescent="0.25">
      <c r="A236" s="129" t="s">
        <v>255</v>
      </c>
      <c r="B236" s="119" t="s">
        <v>20</v>
      </c>
      <c r="C236" s="121" t="s">
        <v>20</v>
      </c>
      <c r="D236" s="126" t="s">
        <v>186</v>
      </c>
      <c r="E236" s="125" t="s">
        <v>8</v>
      </c>
      <c r="F236" s="223">
        <f>SUM(F237)</f>
        <v>1199520</v>
      </c>
      <c r="G236" s="223">
        <f t="shared" ref="G236:H236" si="120">SUM(G237)</f>
        <v>1199520</v>
      </c>
      <c r="H236" s="223">
        <f t="shared" si="120"/>
        <v>0</v>
      </c>
      <c r="I236" s="363">
        <f t="shared" si="91"/>
        <v>0</v>
      </c>
    </row>
    <row r="237" spans="1:9" ht="23.25" x14ac:dyDescent="0.25">
      <c r="A237" s="123" t="s">
        <v>16</v>
      </c>
      <c r="B237" s="119" t="s">
        <v>20</v>
      </c>
      <c r="C237" s="121" t="s">
        <v>20</v>
      </c>
      <c r="D237" s="126" t="s">
        <v>186</v>
      </c>
      <c r="E237" s="125" t="s">
        <v>17</v>
      </c>
      <c r="F237" s="223">
        <f>SUM(F238:F239)</f>
        <v>1199520</v>
      </c>
      <c r="G237" s="223">
        <f t="shared" ref="G237:H237" si="121">SUM(G238:G239)</f>
        <v>1199520</v>
      </c>
      <c r="H237" s="223">
        <f t="shared" si="121"/>
        <v>0</v>
      </c>
      <c r="I237" s="363">
        <f t="shared" si="91"/>
        <v>0</v>
      </c>
    </row>
    <row r="238" spans="1:9" x14ac:dyDescent="0.25">
      <c r="A238" s="124" t="s">
        <v>148</v>
      </c>
      <c r="B238" s="119" t="s">
        <v>20</v>
      </c>
      <c r="C238" s="120" t="s">
        <v>20</v>
      </c>
      <c r="D238" s="126" t="s">
        <v>186</v>
      </c>
      <c r="E238" s="119" t="s">
        <v>147</v>
      </c>
      <c r="F238" s="223">
        <f>SUM(Лист1!G77)</f>
        <v>855400</v>
      </c>
      <c r="G238" s="223">
        <f>SUM(Лист1!H77)</f>
        <v>855400</v>
      </c>
      <c r="H238" s="223">
        <f>SUM(Лист1!I77)</f>
        <v>0</v>
      </c>
      <c r="I238" s="363">
        <f t="shared" si="91"/>
        <v>0</v>
      </c>
    </row>
    <row r="239" spans="1:9" x14ac:dyDescent="0.25">
      <c r="A239" s="157" t="s">
        <v>150</v>
      </c>
      <c r="B239" s="172" t="s">
        <v>20</v>
      </c>
      <c r="C239" s="173" t="s">
        <v>20</v>
      </c>
      <c r="D239" s="126" t="s">
        <v>186</v>
      </c>
      <c r="E239" s="172" t="s">
        <v>149</v>
      </c>
      <c r="F239" s="223">
        <f>SUM(Лист1!G78)</f>
        <v>344120</v>
      </c>
      <c r="G239" s="223">
        <f>SUM(Лист1!H78)</f>
        <v>344120</v>
      </c>
      <c r="H239" s="223">
        <f>SUM(Лист1!I78)</f>
        <v>0</v>
      </c>
      <c r="I239" s="363">
        <f t="shared" si="91"/>
        <v>0</v>
      </c>
    </row>
    <row r="240" spans="1:9" ht="15.75" x14ac:dyDescent="0.25">
      <c r="A240" s="122" t="s">
        <v>26</v>
      </c>
      <c r="B240" s="137" t="s">
        <v>20</v>
      </c>
      <c r="C240" s="140" t="s">
        <v>27</v>
      </c>
      <c r="D240" s="138" t="s">
        <v>115</v>
      </c>
      <c r="E240" s="140" t="s">
        <v>8</v>
      </c>
      <c r="F240" s="214">
        <f>SUM(F241+F246+F253)</f>
        <v>58811137</v>
      </c>
      <c r="G240" s="214">
        <f t="shared" ref="G240:H240" si="122">SUM(G241+G246+G253)</f>
        <v>58811137</v>
      </c>
      <c r="H240" s="214">
        <f t="shared" si="122"/>
        <v>11624367.700000001</v>
      </c>
      <c r="I240" s="363">
        <f t="shared" si="91"/>
        <v>19.765589126426857</v>
      </c>
    </row>
    <row r="241" spans="1:9" ht="26.25" x14ac:dyDescent="0.25">
      <c r="A241" s="130" t="s">
        <v>28</v>
      </c>
      <c r="B241" s="125" t="s">
        <v>20</v>
      </c>
      <c r="C241" s="125" t="s">
        <v>27</v>
      </c>
      <c r="D241" s="160" t="s">
        <v>182</v>
      </c>
      <c r="E241" s="125" t="s">
        <v>8</v>
      </c>
      <c r="F241" s="165">
        <f>SUM(F242+F244)</f>
        <v>2804189</v>
      </c>
      <c r="G241" s="165">
        <f t="shared" ref="G241:H241" si="123">SUM(G242+G244)</f>
        <v>2804189</v>
      </c>
      <c r="H241" s="165">
        <f t="shared" si="123"/>
        <v>476129.48</v>
      </c>
      <c r="I241" s="363">
        <f t="shared" si="91"/>
        <v>16.979222156566479</v>
      </c>
    </row>
    <row r="242" spans="1:9" ht="34.5" x14ac:dyDescent="0.25">
      <c r="A242" s="123" t="s">
        <v>29</v>
      </c>
      <c r="B242" s="125" t="s">
        <v>20</v>
      </c>
      <c r="C242" s="125" t="s">
        <v>27</v>
      </c>
      <c r="D242" s="126" t="s">
        <v>182</v>
      </c>
      <c r="E242" s="125" t="s">
        <v>30</v>
      </c>
      <c r="F242" s="165">
        <f>SUM(F243)</f>
        <v>2759608</v>
      </c>
      <c r="G242" s="165">
        <f t="shared" ref="G242:H242" si="124">SUM(G243)</f>
        <v>2759608</v>
      </c>
      <c r="H242" s="165">
        <f t="shared" si="124"/>
        <v>476129.48</v>
      </c>
      <c r="I242" s="363">
        <f t="shared" si="91"/>
        <v>17.253518615687444</v>
      </c>
    </row>
    <row r="243" spans="1:9" x14ac:dyDescent="0.25">
      <c r="A243" s="123" t="s">
        <v>31</v>
      </c>
      <c r="B243" s="125" t="s">
        <v>20</v>
      </c>
      <c r="C243" s="125" t="s">
        <v>27</v>
      </c>
      <c r="D243" s="126" t="s">
        <v>182</v>
      </c>
      <c r="E243" s="125" t="s">
        <v>32</v>
      </c>
      <c r="F243" s="165">
        <f>SUM(Лист1!G82)</f>
        <v>2759608</v>
      </c>
      <c r="G243" s="165">
        <f>SUM(Лист1!H82)</f>
        <v>2759608</v>
      </c>
      <c r="H243" s="165">
        <f>SUM(Лист1!I82)</f>
        <v>476129.48</v>
      </c>
      <c r="I243" s="363">
        <f t="shared" si="91"/>
        <v>17.253518615687444</v>
      </c>
    </row>
    <row r="244" spans="1:9" x14ac:dyDescent="0.25">
      <c r="A244" s="123" t="s">
        <v>12</v>
      </c>
      <c r="B244" s="125" t="s">
        <v>20</v>
      </c>
      <c r="C244" s="125" t="s">
        <v>27</v>
      </c>
      <c r="D244" s="126" t="s">
        <v>182</v>
      </c>
      <c r="E244" s="125" t="s">
        <v>13</v>
      </c>
      <c r="F244" s="165">
        <f>SUM(F245)</f>
        <v>44581</v>
      </c>
      <c r="G244" s="165">
        <f t="shared" ref="G244:H244" si="125">SUM(G245)</f>
        <v>44581</v>
      </c>
      <c r="H244" s="165">
        <f t="shared" si="125"/>
        <v>0</v>
      </c>
      <c r="I244" s="363">
        <f t="shared" si="91"/>
        <v>0</v>
      </c>
    </row>
    <row r="245" spans="1:9" ht="23.25" x14ac:dyDescent="0.25">
      <c r="A245" s="123" t="s">
        <v>157</v>
      </c>
      <c r="B245" s="125" t="s">
        <v>20</v>
      </c>
      <c r="C245" s="125" t="s">
        <v>27</v>
      </c>
      <c r="D245" s="126" t="s">
        <v>182</v>
      </c>
      <c r="E245" s="125" t="s">
        <v>15</v>
      </c>
      <c r="F245" s="165">
        <f>SUM(Лист1!G84)</f>
        <v>44581</v>
      </c>
      <c r="G245" s="165">
        <f>SUM(Лист1!H84)</f>
        <v>44581</v>
      </c>
      <c r="H245" s="165">
        <f>SUM(Лист1!I84)</f>
        <v>0</v>
      </c>
      <c r="I245" s="363">
        <f t="shared" si="91"/>
        <v>0</v>
      </c>
    </row>
    <row r="246" spans="1:9" ht="26.25" x14ac:dyDescent="0.25">
      <c r="A246" s="129" t="s">
        <v>188</v>
      </c>
      <c r="B246" s="119" t="s">
        <v>20</v>
      </c>
      <c r="C246" s="121" t="s">
        <v>27</v>
      </c>
      <c r="D246" s="160" t="s">
        <v>189</v>
      </c>
      <c r="E246" s="119" t="s">
        <v>8</v>
      </c>
      <c r="F246" s="165">
        <f>SUM(F247+F249+F251)</f>
        <v>55866948</v>
      </c>
      <c r="G246" s="165">
        <f t="shared" ref="G246:H246" si="126">SUM(G247+G249+G251)</f>
        <v>55866948</v>
      </c>
      <c r="H246" s="165">
        <f t="shared" si="126"/>
        <v>11148238.220000001</v>
      </c>
      <c r="I246" s="363">
        <f t="shared" si="91"/>
        <v>19.954979856784018</v>
      </c>
    </row>
    <row r="247" spans="1:9" ht="36.6" customHeight="1" x14ac:dyDescent="0.25">
      <c r="A247" s="123" t="s">
        <v>29</v>
      </c>
      <c r="B247" s="125" t="s">
        <v>20</v>
      </c>
      <c r="C247" s="125" t="s">
        <v>27</v>
      </c>
      <c r="D247" s="160" t="s">
        <v>189</v>
      </c>
      <c r="E247" s="119" t="s">
        <v>30</v>
      </c>
      <c r="F247" s="165">
        <f>SUM(F248)</f>
        <v>53950162</v>
      </c>
      <c r="G247" s="165">
        <f t="shared" ref="G247:H247" si="127">SUM(G248)</f>
        <v>53950162</v>
      </c>
      <c r="H247" s="165">
        <f t="shared" si="127"/>
        <v>10747453.33</v>
      </c>
      <c r="I247" s="363">
        <f t="shared" ref="I247:I310" si="128">SUM(H247/G247)*100</f>
        <v>19.921077030315498</v>
      </c>
    </row>
    <row r="248" spans="1:9" x14ac:dyDescent="0.25">
      <c r="A248" s="123" t="s">
        <v>33</v>
      </c>
      <c r="B248" s="125" t="s">
        <v>20</v>
      </c>
      <c r="C248" s="125" t="s">
        <v>27</v>
      </c>
      <c r="D248" s="160" t="s">
        <v>189</v>
      </c>
      <c r="E248" s="119" t="s">
        <v>34</v>
      </c>
      <c r="F248" s="165">
        <f>SUM(Лист1!G87)</f>
        <v>53950162</v>
      </c>
      <c r="G248" s="165">
        <f>SUM(Лист1!H87)</f>
        <v>53950162</v>
      </c>
      <c r="H248" s="165">
        <f>SUM(Лист1!I87)</f>
        <v>10747453.33</v>
      </c>
      <c r="I248" s="363">
        <f t="shared" si="128"/>
        <v>19.921077030315498</v>
      </c>
    </row>
    <row r="249" spans="1:9" x14ac:dyDescent="0.25">
      <c r="A249" s="123" t="s">
        <v>12</v>
      </c>
      <c r="B249" s="125" t="s">
        <v>20</v>
      </c>
      <c r="C249" s="125" t="s">
        <v>27</v>
      </c>
      <c r="D249" s="160" t="s">
        <v>189</v>
      </c>
      <c r="E249" s="119" t="s">
        <v>13</v>
      </c>
      <c r="F249" s="165">
        <f>SUM(F250)</f>
        <v>1824286</v>
      </c>
      <c r="G249" s="165">
        <f t="shared" ref="G249:H249" si="129">SUM(G250)</f>
        <v>1824286</v>
      </c>
      <c r="H249" s="165">
        <f t="shared" si="129"/>
        <v>345495.38</v>
      </c>
      <c r="I249" s="363">
        <f t="shared" si="128"/>
        <v>18.938663126286119</v>
      </c>
    </row>
    <row r="250" spans="1:9" ht="23.25" x14ac:dyDescent="0.25">
      <c r="A250" s="123" t="s">
        <v>157</v>
      </c>
      <c r="B250" s="125" t="s">
        <v>20</v>
      </c>
      <c r="C250" s="125" t="s">
        <v>27</v>
      </c>
      <c r="D250" s="160" t="s">
        <v>189</v>
      </c>
      <c r="E250" s="119" t="s">
        <v>15</v>
      </c>
      <c r="F250" s="165">
        <f>SUM(Лист1!G89)</f>
        <v>1824286</v>
      </c>
      <c r="G250" s="165">
        <f>SUM(Лист1!H89)</f>
        <v>1824286</v>
      </c>
      <c r="H250" s="165">
        <f>SUM(Лист1!I89)</f>
        <v>345495.38</v>
      </c>
      <c r="I250" s="363">
        <f t="shared" si="128"/>
        <v>18.938663126286119</v>
      </c>
    </row>
    <row r="251" spans="1:9" x14ac:dyDescent="0.25">
      <c r="A251" s="123" t="s">
        <v>35</v>
      </c>
      <c r="B251" s="119" t="s">
        <v>20</v>
      </c>
      <c r="C251" s="121" t="s">
        <v>27</v>
      </c>
      <c r="D251" s="160" t="s">
        <v>189</v>
      </c>
      <c r="E251" s="119" t="s">
        <v>36</v>
      </c>
      <c r="F251" s="165">
        <f>SUM(Лист1!G90)</f>
        <v>92500</v>
      </c>
      <c r="G251" s="165">
        <f>SUM(Лист1!H90)</f>
        <v>92500</v>
      </c>
      <c r="H251" s="165">
        <f>SUM(Лист1!I90)</f>
        <v>55289.51</v>
      </c>
      <c r="I251" s="363">
        <f t="shared" si="128"/>
        <v>59.772443243243245</v>
      </c>
    </row>
    <row r="252" spans="1:9" x14ac:dyDescent="0.25">
      <c r="A252" s="123" t="s">
        <v>139</v>
      </c>
      <c r="B252" s="119" t="s">
        <v>20</v>
      </c>
      <c r="C252" s="121" t="s">
        <v>27</v>
      </c>
      <c r="D252" s="160" t="s">
        <v>189</v>
      </c>
      <c r="E252" s="119" t="s">
        <v>138</v>
      </c>
      <c r="F252" s="165">
        <f>SUM(Лист1!G91)</f>
        <v>92500</v>
      </c>
      <c r="G252" s="165">
        <f>SUM(Лист1!H91)</f>
        <v>92500</v>
      </c>
      <c r="H252" s="165">
        <f>SUM(Лист1!I91)</f>
        <v>55289.51</v>
      </c>
      <c r="I252" s="363">
        <f t="shared" si="128"/>
        <v>59.772443243243245</v>
      </c>
    </row>
    <row r="253" spans="1:9" x14ac:dyDescent="0.25">
      <c r="A253" s="133" t="s">
        <v>190</v>
      </c>
      <c r="B253" s="143" t="s">
        <v>20</v>
      </c>
      <c r="C253" s="143" t="s">
        <v>27</v>
      </c>
      <c r="D253" s="160" t="s">
        <v>191</v>
      </c>
      <c r="E253" s="143" t="s">
        <v>8</v>
      </c>
      <c r="F253" s="223">
        <f>SUM(F254)</f>
        <v>140000</v>
      </c>
      <c r="G253" s="223">
        <f t="shared" ref="G253:H253" si="130">SUM(G254)</f>
        <v>140000</v>
      </c>
      <c r="H253" s="223">
        <f t="shared" si="130"/>
        <v>0</v>
      </c>
      <c r="I253" s="363">
        <f t="shared" si="128"/>
        <v>0</v>
      </c>
    </row>
    <row r="254" spans="1:9" ht="40.15" customHeight="1" x14ac:dyDescent="0.25">
      <c r="A254" s="123" t="s">
        <v>29</v>
      </c>
      <c r="B254" s="119" t="s">
        <v>20</v>
      </c>
      <c r="C254" s="119" t="s">
        <v>27</v>
      </c>
      <c r="D254" s="160" t="s">
        <v>191</v>
      </c>
      <c r="E254" s="119" t="s">
        <v>30</v>
      </c>
      <c r="F254" s="223">
        <f t="shared" ref="F254:H254" si="131">SUM(F255)</f>
        <v>140000</v>
      </c>
      <c r="G254" s="223">
        <f t="shared" si="131"/>
        <v>140000</v>
      </c>
      <c r="H254" s="223">
        <f t="shared" si="131"/>
        <v>0</v>
      </c>
      <c r="I254" s="363">
        <f t="shared" si="128"/>
        <v>0</v>
      </c>
    </row>
    <row r="255" spans="1:9" x14ac:dyDescent="0.25">
      <c r="A255" s="123" t="s">
        <v>33</v>
      </c>
      <c r="B255" s="119" t="s">
        <v>20</v>
      </c>
      <c r="C255" s="119" t="s">
        <v>27</v>
      </c>
      <c r="D255" s="160" t="s">
        <v>191</v>
      </c>
      <c r="E255" s="119" t="s">
        <v>34</v>
      </c>
      <c r="F255" s="223">
        <f>SUM(Лист1!G94)</f>
        <v>140000</v>
      </c>
      <c r="G255" s="223">
        <f>SUM(Лист1!H94)</f>
        <v>140000</v>
      </c>
      <c r="H255" s="223">
        <f>SUM(Лист1!I94)</f>
        <v>0</v>
      </c>
      <c r="I255" s="363">
        <f t="shared" si="128"/>
        <v>0</v>
      </c>
    </row>
    <row r="256" spans="1:9" ht="18" x14ac:dyDescent="0.25">
      <c r="A256" s="144" t="s">
        <v>170</v>
      </c>
      <c r="B256" s="178" t="s">
        <v>59</v>
      </c>
      <c r="C256" s="179" t="s">
        <v>7</v>
      </c>
      <c r="D256" s="179" t="s">
        <v>115</v>
      </c>
      <c r="E256" s="179" t="s">
        <v>8</v>
      </c>
      <c r="F256" s="214">
        <f>SUM(F257+F289+F282)</f>
        <v>59070635</v>
      </c>
      <c r="G256" s="214">
        <f t="shared" ref="G256:H256" si="132">SUM(G257+G289+G282)</f>
        <v>59070635</v>
      </c>
      <c r="H256" s="214">
        <f t="shared" si="132"/>
        <v>12359120.67</v>
      </c>
      <c r="I256" s="363">
        <f t="shared" si="128"/>
        <v>20.922613528701696</v>
      </c>
    </row>
    <row r="257" spans="1:9" x14ac:dyDescent="0.25">
      <c r="A257" s="122" t="s">
        <v>60</v>
      </c>
      <c r="B257" s="145" t="s">
        <v>59</v>
      </c>
      <c r="C257" s="145" t="s">
        <v>22</v>
      </c>
      <c r="D257" s="148" t="s">
        <v>115</v>
      </c>
      <c r="E257" s="149" t="s">
        <v>8</v>
      </c>
      <c r="F257" s="214">
        <f>SUM(F258+F261+F270+F267+F264+F273+F276+F279)</f>
        <v>43496626</v>
      </c>
      <c r="G257" s="214">
        <f>SUM(G258+G261+G270+G267+G264+G273+G276+G279)</f>
        <v>43496626</v>
      </c>
      <c r="H257" s="214">
        <f>SUM(H258+H261+H270+H267+H264+H273+H276+H279)</f>
        <v>9214768.5199999996</v>
      </c>
      <c r="I257" s="363">
        <f t="shared" si="128"/>
        <v>21.185019086307978</v>
      </c>
    </row>
    <row r="258" spans="1:9" x14ac:dyDescent="0.25">
      <c r="A258" s="192" t="s">
        <v>67</v>
      </c>
      <c r="B258" s="119" t="s">
        <v>59</v>
      </c>
      <c r="C258" s="121" t="s">
        <v>22</v>
      </c>
      <c r="D258" s="160" t="s">
        <v>198</v>
      </c>
      <c r="E258" s="121" t="s">
        <v>8</v>
      </c>
      <c r="F258" s="165">
        <f>SUM(F259)</f>
        <v>13233517</v>
      </c>
      <c r="G258" s="165">
        <f t="shared" ref="G258:H258" si="133">SUM(G259)</f>
        <v>13233517</v>
      </c>
      <c r="H258" s="165">
        <f t="shared" si="133"/>
        <v>3157662</v>
      </c>
      <c r="I258" s="363">
        <f t="shared" si="128"/>
        <v>23.861094522340508</v>
      </c>
    </row>
    <row r="259" spans="1:9" ht="23.25" x14ac:dyDescent="0.25">
      <c r="A259" s="123" t="s">
        <v>16</v>
      </c>
      <c r="B259" s="119" t="s">
        <v>59</v>
      </c>
      <c r="C259" s="121" t="s">
        <v>22</v>
      </c>
      <c r="D259" s="160" t="s">
        <v>198</v>
      </c>
      <c r="E259" s="119" t="s">
        <v>17</v>
      </c>
      <c r="F259" s="165">
        <f>SUM(F260:F260)</f>
        <v>13233517</v>
      </c>
      <c r="G259" s="165">
        <f t="shared" ref="G259:H259" si="134">SUM(G260:G260)</f>
        <v>13233517</v>
      </c>
      <c r="H259" s="165">
        <f t="shared" si="134"/>
        <v>3157662</v>
      </c>
      <c r="I259" s="363">
        <f t="shared" si="128"/>
        <v>23.861094522340508</v>
      </c>
    </row>
    <row r="260" spans="1:9" x14ac:dyDescent="0.25">
      <c r="A260" s="124" t="s">
        <v>148</v>
      </c>
      <c r="B260" s="119" t="s">
        <v>59</v>
      </c>
      <c r="C260" s="121" t="s">
        <v>22</v>
      </c>
      <c r="D260" s="160" t="s">
        <v>198</v>
      </c>
      <c r="E260" s="119" t="s">
        <v>147</v>
      </c>
      <c r="F260" s="165">
        <f>SUM(Лист1!G137)</f>
        <v>13233517</v>
      </c>
      <c r="G260" s="165">
        <f>SUM(Лист1!H137)</f>
        <v>13233517</v>
      </c>
      <c r="H260" s="165">
        <f>SUM(Лист1!I137)</f>
        <v>3157662</v>
      </c>
      <c r="I260" s="363">
        <f t="shared" si="128"/>
        <v>23.861094522340508</v>
      </c>
    </row>
    <row r="261" spans="1:9" x14ac:dyDescent="0.25">
      <c r="A261" s="129" t="s">
        <v>201</v>
      </c>
      <c r="B261" s="119" t="s">
        <v>59</v>
      </c>
      <c r="C261" s="121" t="s">
        <v>22</v>
      </c>
      <c r="D261" s="160" t="s">
        <v>202</v>
      </c>
      <c r="E261" s="121" t="s">
        <v>8</v>
      </c>
      <c r="F261" s="165">
        <f>SUM(F262)</f>
        <v>15002899</v>
      </c>
      <c r="G261" s="165">
        <f t="shared" ref="G261:H261" si="135">SUM(G262)</f>
        <v>15002899</v>
      </c>
      <c r="H261" s="165">
        <f t="shared" si="135"/>
        <v>3608300.52</v>
      </c>
      <c r="I261" s="363">
        <f t="shared" si="128"/>
        <v>24.05068860358255</v>
      </c>
    </row>
    <row r="262" spans="1:9" ht="24.75" x14ac:dyDescent="0.25">
      <c r="A262" s="193" t="s">
        <v>16</v>
      </c>
      <c r="B262" s="119" t="s">
        <v>59</v>
      </c>
      <c r="C262" s="121" t="s">
        <v>22</v>
      </c>
      <c r="D262" s="160" t="s">
        <v>202</v>
      </c>
      <c r="E262" s="119" t="s">
        <v>17</v>
      </c>
      <c r="F262" s="165">
        <f>SUM(F263:F263)</f>
        <v>15002899</v>
      </c>
      <c r="G262" s="165">
        <f t="shared" ref="G262:H262" si="136">SUM(G263:G263)</f>
        <v>15002899</v>
      </c>
      <c r="H262" s="165">
        <f t="shared" si="136"/>
        <v>3608300.52</v>
      </c>
      <c r="I262" s="363">
        <f t="shared" si="128"/>
        <v>24.05068860358255</v>
      </c>
    </row>
    <row r="263" spans="1:9" x14ac:dyDescent="0.25">
      <c r="A263" s="124" t="s">
        <v>148</v>
      </c>
      <c r="B263" s="119" t="s">
        <v>59</v>
      </c>
      <c r="C263" s="121" t="s">
        <v>22</v>
      </c>
      <c r="D263" s="160" t="s">
        <v>202</v>
      </c>
      <c r="E263" s="119" t="s">
        <v>147</v>
      </c>
      <c r="F263" s="165">
        <f>SUM(Лист1!G143)</f>
        <v>15002899</v>
      </c>
      <c r="G263" s="165">
        <f>SUM(Лист1!H143)</f>
        <v>15002899</v>
      </c>
      <c r="H263" s="165">
        <f>SUM(Лист1!I143)</f>
        <v>3608300.52</v>
      </c>
      <c r="I263" s="363">
        <f t="shared" si="128"/>
        <v>24.05068860358255</v>
      </c>
    </row>
    <row r="264" spans="1:9" ht="64.5" x14ac:dyDescent="0.25">
      <c r="A264" s="258" t="s">
        <v>204</v>
      </c>
      <c r="B264" s="273" t="s">
        <v>59</v>
      </c>
      <c r="C264" s="274" t="s">
        <v>22</v>
      </c>
      <c r="D264" s="272" t="s">
        <v>205</v>
      </c>
      <c r="E264" s="274" t="s">
        <v>8</v>
      </c>
      <c r="F264" s="223">
        <f>SUM(F266)</f>
        <v>6882020</v>
      </c>
      <c r="G264" s="223">
        <f t="shared" ref="G264:H264" si="137">SUM(G266)</f>
        <v>6882020</v>
      </c>
      <c r="H264" s="223">
        <f t="shared" si="137"/>
        <v>1200000</v>
      </c>
      <c r="I264" s="363">
        <f t="shared" si="128"/>
        <v>17.436740956870224</v>
      </c>
    </row>
    <row r="265" spans="1:9" ht="23.25" x14ac:dyDescent="0.25">
      <c r="A265" s="157" t="s">
        <v>16</v>
      </c>
      <c r="B265" s="172" t="s">
        <v>59</v>
      </c>
      <c r="C265" s="271" t="s">
        <v>22</v>
      </c>
      <c r="D265" s="272" t="s">
        <v>205</v>
      </c>
      <c r="E265" s="172" t="s">
        <v>17</v>
      </c>
      <c r="F265" s="223">
        <f>SUM(F266)</f>
        <v>6882020</v>
      </c>
      <c r="G265" s="223">
        <f t="shared" ref="G265:H265" si="138">SUM(G266)</f>
        <v>6882020</v>
      </c>
      <c r="H265" s="223">
        <f t="shared" si="138"/>
        <v>1200000</v>
      </c>
      <c r="I265" s="363">
        <f t="shared" si="128"/>
        <v>17.436740956870224</v>
      </c>
    </row>
    <row r="266" spans="1:9" x14ac:dyDescent="0.25">
      <c r="A266" s="270" t="s">
        <v>148</v>
      </c>
      <c r="B266" s="172" t="s">
        <v>59</v>
      </c>
      <c r="C266" s="271" t="s">
        <v>22</v>
      </c>
      <c r="D266" s="272" t="s">
        <v>205</v>
      </c>
      <c r="E266" s="172" t="s">
        <v>147</v>
      </c>
      <c r="F266" s="223">
        <f>SUM(Лист1!G149)</f>
        <v>6882020</v>
      </c>
      <c r="G266" s="223">
        <f>SUM(Лист1!H149)</f>
        <v>6882020</v>
      </c>
      <c r="H266" s="223">
        <f>SUM(Лист1!I149)</f>
        <v>1200000</v>
      </c>
      <c r="I266" s="363">
        <f t="shared" si="128"/>
        <v>17.436740956870224</v>
      </c>
    </row>
    <row r="267" spans="1:9" ht="77.25" x14ac:dyDescent="0.25">
      <c r="A267" s="129" t="s">
        <v>199</v>
      </c>
      <c r="B267" s="143" t="s">
        <v>59</v>
      </c>
      <c r="C267" s="162" t="s">
        <v>22</v>
      </c>
      <c r="D267" s="160" t="s">
        <v>200</v>
      </c>
      <c r="E267" s="162" t="s">
        <v>8</v>
      </c>
      <c r="F267" s="223">
        <f>SUM(F269)</f>
        <v>4780000</v>
      </c>
      <c r="G267" s="223">
        <f t="shared" ref="G267:H267" si="139">SUM(G269)</f>
        <v>4780000</v>
      </c>
      <c r="H267" s="223">
        <f t="shared" si="139"/>
        <v>798000</v>
      </c>
      <c r="I267" s="363">
        <f t="shared" si="128"/>
        <v>16.694560669456067</v>
      </c>
    </row>
    <row r="268" spans="1:9" ht="23.25" x14ac:dyDescent="0.25">
      <c r="A268" s="123" t="s">
        <v>16</v>
      </c>
      <c r="B268" s="119" t="s">
        <v>59</v>
      </c>
      <c r="C268" s="121" t="s">
        <v>22</v>
      </c>
      <c r="D268" s="160" t="s">
        <v>200</v>
      </c>
      <c r="E268" s="119" t="s">
        <v>17</v>
      </c>
      <c r="F268" s="223">
        <f>SUM(F269)</f>
        <v>4780000</v>
      </c>
      <c r="G268" s="223">
        <f t="shared" ref="G268:H268" si="140">SUM(G269)</f>
        <v>4780000</v>
      </c>
      <c r="H268" s="223">
        <f t="shared" si="140"/>
        <v>798000</v>
      </c>
      <c r="I268" s="363">
        <f t="shared" si="128"/>
        <v>16.694560669456067</v>
      </c>
    </row>
    <row r="269" spans="1:9" x14ac:dyDescent="0.25">
      <c r="A269" s="124" t="s">
        <v>148</v>
      </c>
      <c r="B269" s="119" t="s">
        <v>59</v>
      </c>
      <c r="C269" s="121" t="s">
        <v>22</v>
      </c>
      <c r="D269" s="160" t="s">
        <v>200</v>
      </c>
      <c r="E269" s="119" t="s">
        <v>147</v>
      </c>
      <c r="F269" s="223">
        <f>SUM(Лист1!G140)</f>
        <v>4780000</v>
      </c>
      <c r="G269" s="223">
        <f>SUM(Лист1!H140)</f>
        <v>4780000</v>
      </c>
      <c r="H269" s="223">
        <f>SUM(Лист1!I140)</f>
        <v>798000</v>
      </c>
      <c r="I269" s="363">
        <f t="shared" si="128"/>
        <v>16.694560669456067</v>
      </c>
    </row>
    <row r="270" spans="1:9" ht="60.75" x14ac:dyDescent="0.25">
      <c r="A270" s="297" t="s">
        <v>339</v>
      </c>
      <c r="B270" s="143" t="s">
        <v>59</v>
      </c>
      <c r="C270" s="162" t="s">
        <v>22</v>
      </c>
      <c r="D270" s="160" t="s">
        <v>118</v>
      </c>
      <c r="E270" s="162" t="s">
        <v>8</v>
      </c>
      <c r="F270" s="223">
        <f>SUM(F271)</f>
        <v>111600</v>
      </c>
      <c r="G270" s="223">
        <f t="shared" ref="G270:H270" si="141">SUM(G271)</f>
        <v>111600</v>
      </c>
      <c r="H270" s="223">
        <f t="shared" si="141"/>
        <v>27000</v>
      </c>
      <c r="I270" s="363">
        <f t="shared" si="128"/>
        <v>24.193548387096776</v>
      </c>
    </row>
    <row r="271" spans="1:9" ht="23.25" x14ac:dyDescent="0.25">
      <c r="A271" s="123" t="s">
        <v>16</v>
      </c>
      <c r="B271" s="119" t="s">
        <v>59</v>
      </c>
      <c r="C271" s="121" t="s">
        <v>22</v>
      </c>
      <c r="D271" s="160" t="s">
        <v>118</v>
      </c>
      <c r="E271" s="119" t="s">
        <v>17</v>
      </c>
      <c r="F271" s="223">
        <f>SUM(F272:F272)</f>
        <v>111600</v>
      </c>
      <c r="G271" s="223">
        <f t="shared" ref="G271:H271" si="142">SUM(G272:G272)</f>
        <v>111600</v>
      </c>
      <c r="H271" s="223">
        <f t="shared" si="142"/>
        <v>27000</v>
      </c>
      <c r="I271" s="363">
        <f t="shared" si="128"/>
        <v>24.193548387096776</v>
      </c>
    </row>
    <row r="272" spans="1:9" x14ac:dyDescent="0.25">
      <c r="A272" s="124" t="s">
        <v>148</v>
      </c>
      <c r="B272" s="119" t="s">
        <v>59</v>
      </c>
      <c r="C272" s="121" t="s">
        <v>22</v>
      </c>
      <c r="D272" s="160" t="s">
        <v>118</v>
      </c>
      <c r="E272" s="119" t="s">
        <v>147</v>
      </c>
      <c r="F272" s="204">
        <f>SUM(Лист1!G146)</f>
        <v>111600</v>
      </c>
      <c r="G272" s="204">
        <f>SUM(Лист1!H146)</f>
        <v>111600</v>
      </c>
      <c r="H272" s="204">
        <f>SUM(Лист1!I146)</f>
        <v>27000</v>
      </c>
      <c r="I272" s="363">
        <f t="shared" si="128"/>
        <v>24.193548387096776</v>
      </c>
    </row>
    <row r="273" spans="1:9" ht="51.75" x14ac:dyDescent="0.25">
      <c r="A273" s="258" t="s">
        <v>279</v>
      </c>
      <c r="B273" s="273" t="s">
        <v>59</v>
      </c>
      <c r="C273" s="274" t="s">
        <v>22</v>
      </c>
      <c r="D273" s="272" t="s">
        <v>278</v>
      </c>
      <c r="E273" s="274" t="s">
        <v>8</v>
      </c>
      <c r="F273" s="204">
        <f t="shared" ref="F273:H280" si="143">SUM(F274)</f>
        <v>1998954</v>
      </c>
      <c r="G273" s="204">
        <f t="shared" si="143"/>
        <v>1998954</v>
      </c>
      <c r="H273" s="204">
        <f t="shared" si="143"/>
        <v>0</v>
      </c>
      <c r="I273" s="363">
        <f t="shared" si="128"/>
        <v>0</v>
      </c>
    </row>
    <row r="274" spans="1:9" ht="23.25" x14ac:dyDescent="0.25">
      <c r="A274" s="157" t="s">
        <v>16</v>
      </c>
      <c r="B274" s="172" t="s">
        <v>59</v>
      </c>
      <c r="C274" s="271" t="s">
        <v>22</v>
      </c>
      <c r="D274" s="272" t="s">
        <v>278</v>
      </c>
      <c r="E274" s="172" t="s">
        <v>17</v>
      </c>
      <c r="F274" s="204">
        <f t="shared" si="143"/>
        <v>1998954</v>
      </c>
      <c r="G274" s="204">
        <f t="shared" si="143"/>
        <v>1998954</v>
      </c>
      <c r="H274" s="204">
        <f t="shared" si="143"/>
        <v>0</v>
      </c>
      <c r="I274" s="363">
        <f t="shared" si="128"/>
        <v>0</v>
      </c>
    </row>
    <row r="275" spans="1:9" x14ac:dyDescent="0.25">
      <c r="A275" s="270" t="s">
        <v>148</v>
      </c>
      <c r="B275" s="172" t="s">
        <v>59</v>
      </c>
      <c r="C275" s="271" t="s">
        <v>22</v>
      </c>
      <c r="D275" s="272" t="s">
        <v>278</v>
      </c>
      <c r="E275" s="172" t="s">
        <v>147</v>
      </c>
      <c r="F275" s="204">
        <f>SUM(Лист1!G152)</f>
        <v>1998954</v>
      </c>
      <c r="G275" s="204">
        <f>SUM(Лист1!H152)</f>
        <v>1998954</v>
      </c>
      <c r="H275" s="204">
        <f>SUM(Лист1!I152)</f>
        <v>0</v>
      </c>
      <c r="I275" s="363">
        <f t="shared" si="128"/>
        <v>0</v>
      </c>
    </row>
    <row r="276" spans="1:9" x14ac:dyDescent="0.25">
      <c r="A276" s="258" t="s">
        <v>353</v>
      </c>
      <c r="B276" s="273" t="s">
        <v>59</v>
      </c>
      <c r="C276" s="274" t="s">
        <v>22</v>
      </c>
      <c r="D276" s="272" t="s">
        <v>351</v>
      </c>
      <c r="E276" s="274" t="s">
        <v>8</v>
      </c>
      <c r="F276" s="204">
        <f t="shared" si="143"/>
        <v>423806</v>
      </c>
      <c r="G276" s="204">
        <f t="shared" si="143"/>
        <v>423806</v>
      </c>
      <c r="H276" s="204">
        <f t="shared" si="143"/>
        <v>423806</v>
      </c>
      <c r="I276" s="363">
        <f t="shared" si="128"/>
        <v>100</v>
      </c>
    </row>
    <row r="277" spans="1:9" ht="23.25" x14ac:dyDescent="0.25">
      <c r="A277" s="157" t="s">
        <v>16</v>
      </c>
      <c r="B277" s="172" t="s">
        <v>59</v>
      </c>
      <c r="C277" s="271" t="s">
        <v>22</v>
      </c>
      <c r="D277" s="272" t="s">
        <v>351</v>
      </c>
      <c r="E277" s="172" t="s">
        <v>17</v>
      </c>
      <c r="F277" s="204">
        <f t="shared" si="143"/>
        <v>423806</v>
      </c>
      <c r="G277" s="204">
        <f t="shared" si="143"/>
        <v>423806</v>
      </c>
      <c r="H277" s="204">
        <f t="shared" si="143"/>
        <v>423806</v>
      </c>
      <c r="I277" s="363">
        <f t="shared" si="128"/>
        <v>100</v>
      </c>
    </row>
    <row r="278" spans="1:9" x14ac:dyDescent="0.25">
      <c r="A278" s="270" t="s">
        <v>148</v>
      </c>
      <c r="B278" s="172" t="s">
        <v>59</v>
      </c>
      <c r="C278" s="271" t="s">
        <v>22</v>
      </c>
      <c r="D278" s="272" t="s">
        <v>351</v>
      </c>
      <c r="E278" s="172" t="s">
        <v>147</v>
      </c>
      <c r="F278" s="204">
        <f>SUM(Лист1!G155)</f>
        <v>423806</v>
      </c>
      <c r="G278" s="204">
        <f>SUM(Лист1!H155)</f>
        <v>423806</v>
      </c>
      <c r="H278" s="204">
        <f>SUM(Лист1!I155)</f>
        <v>423806</v>
      </c>
      <c r="I278" s="363">
        <f t="shared" si="128"/>
        <v>100</v>
      </c>
    </row>
    <row r="279" spans="1:9" ht="51.75" x14ac:dyDescent="0.25">
      <c r="A279" s="258" t="s">
        <v>352</v>
      </c>
      <c r="B279" s="273" t="s">
        <v>59</v>
      </c>
      <c r="C279" s="274" t="s">
        <v>22</v>
      </c>
      <c r="D279" s="272" t="s">
        <v>350</v>
      </c>
      <c r="E279" s="274" t="s">
        <v>8</v>
      </c>
      <c r="F279" s="204">
        <f t="shared" si="143"/>
        <v>1063830</v>
      </c>
      <c r="G279" s="204">
        <f t="shared" si="143"/>
        <v>1063830</v>
      </c>
      <c r="H279" s="204">
        <f t="shared" si="143"/>
        <v>0</v>
      </c>
      <c r="I279" s="363">
        <f t="shared" si="128"/>
        <v>0</v>
      </c>
    </row>
    <row r="280" spans="1:9" ht="23.25" x14ac:dyDescent="0.25">
      <c r="A280" s="157" t="s">
        <v>16</v>
      </c>
      <c r="B280" s="172" t="s">
        <v>59</v>
      </c>
      <c r="C280" s="271" t="s">
        <v>22</v>
      </c>
      <c r="D280" s="272" t="s">
        <v>350</v>
      </c>
      <c r="E280" s="172" t="s">
        <v>17</v>
      </c>
      <c r="F280" s="204">
        <f t="shared" si="143"/>
        <v>1063830</v>
      </c>
      <c r="G280" s="204">
        <f t="shared" si="143"/>
        <v>1063830</v>
      </c>
      <c r="H280" s="204">
        <f t="shared" si="143"/>
        <v>0</v>
      </c>
      <c r="I280" s="363">
        <f t="shared" si="128"/>
        <v>0</v>
      </c>
    </row>
    <row r="281" spans="1:9" x14ac:dyDescent="0.25">
      <c r="A281" s="270" t="s">
        <v>148</v>
      </c>
      <c r="B281" s="172" t="s">
        <v>59</v>
      </c>
      <c r="C281" s="271" t="s">
        <v>22</v>
      </c>
      <c r="D281" s="272" t="s">
        <v>350</v>
      </c>
      <c r="E281" s="172" t="s">
        <v>147</v>
      </c>
      <c r="F281" s="204">
        <f>SUM(Лист1!G158)</f>
        <v>1063830</v>
      </c>
      <c r="G281" s="204">
        <f>SUM(Лист1!H158)</f>
        <v>1063830</v>
      </c>
      <c r="H281" s="204">
        <f>SUM(Лист1!I158)</f>
        <v>0</v>
      </c>
      <c r="I281" s="363">
        <f t="shared" si="128"/>
        <v>0</v>
      </c>
    </row>
    <row r="282" spans="1:9" x14ac:dyDescent="0.25">
      <c r="A282" s="118" t="s">
        <v>164</v>
      </c>
      <c r="B282" s="205" t="s">
        <v>59</v>
      </c>
      <c r="C282" s="207" t="s">
        <v>24</v>
      </c>
      <c r="D282" s="206" t="s">
        <v>115</v>
      </c>
      <c r="E282" s="207" t="s">
        <v>8</v>
      </c>
      <c r="F282" s="236">
        <f>SUM(F283+F286)</f>
        <v>3450035</v>
      </c>
      <c r="G282" s="236">
        <f t="shared" ref="G282:H282" si="144">SUM(G283+G286)</f>
        <v>3450035</v>
      </c>
      <c r="H282" s="236">
        <f t="shared" si="144"/>
        <v>832005</v>
      </c>
      <c r="I282" s="363">
        <f t="shared" si="128"/>
        <v>24.115842303049099</v>
      </c>
    </row>
    <row r="283" spans="1:9" x14ac:dyDescent="0.25">
      <c r="A283" s="129" t="s">
        <v>68</v>
      </c>
      <c r="B283" s="143" t="s">
        <v>59</v>
      </c>
      <c r="C283" s="162" t="s">
        <v>24</v>
      </c>
      <c r="D283" s="160" t="s">
        <v>203</v>
      </c>
      <c r="E283" s="162" t="s">
        <v>8</v>
      </c>
      <c r="F283" s="223">
        <f t="shared" ref="F283:H284" si="145">SUM(F284)</f>
        <v>2020035</v>
      </c>
      <c r="G283" s="223">
        <f t="shared" si="145"/>
        <v>2020035</v>
      </c>
      <c r="H283" s="223">
        <f t="shared" si="145"/>
        <v>577005</v>
      </c>
      <c r="I283" s="363">
        <f t="shared" si="128"/>
        <v>28.56410903771469</v>
      </c>
    </row>
    <row r="284" spans="1:9" ht="23.25" x14ac:dyDescent="0.25">
      <c r="A284" s="123" t="s">
        <v>16</v>
      </c>
      <c r="B284" s="143" t="s">
        <v>59</v>
      </c>
      <c r="C284" s="162" t="s">
        <v>24</v>
      </c>
      <c r="D284" s="160" t="s">
        <v>203</v>
      </c>
      <c r="E284" s="143" t="s">
        <v>17</v>
      </c>
      <c r="F284" s="223">
        <f t="shared" si="145"/>
        <v>2020035</v>
      </c>
      <c r="G284" s="223">
        <f t="shared" si="145"/>
        <v>2020035</v>
      </c>
      <c r="H284" s="223">
        <f t="shared" si="145"/>
        <v>577005</v>
      </c>
      <c r="I284" s="363">
        <f t="shared" si="128"/>
        <v>28.56410903771469</v>
      </c>
    </row>
    <row r="285" spans="1:9" x14ac:dyDescent="0.25">
      <c r="A285" s="124" t="s">
        <v>148</v>
      </c>
      <c r="B285" s="143" t="s">
        <v>59</v>
      </c>
      <c r="C285" s="162" t="s">
        <v>24</v>
      </c>
      <c r="D285" s="160" t="s">
        <v>203</v>
      </c>
      <c r="E285" s="143" t="s">
        <v>147</v>
      </c>
      <c r="F285" s="223">
        <f>SUM(Лист1!G162)</f>
        <v>2020035</v>
      </c>
      <c r="G285" s="223">
        <f>SUM(Лист1!H162)</f>
        <v>2020035</v>
      </c>
      <c r="H285" s="223">
        <f>SUM(Лист1!I162)</f>
        <v>577005</v>
      </c>
      <c r="I285" s="363">
        <f t="shared" si="128"/>
        <v>28.56410903771469</v>
      </c>
    </row>
    <row r="286" spans="1:9" ht="64.5" x14ac:dyDescent="0.25">
      <c r="A286" s="129" t="s">
        <v>204</v>
      </c>
      <c r="B286" s="143" t="s">
        <v>59</v>
      </c>
      <c r="C286" s="162" t="s">
        <v>24</v>
      </c>
      <c r="D286" s="160" t="s">
        <v>205</v>
      </c>
      <c r="E286" s="162" t="s">
        <v>8</v>
      </c>
      <c r="F286" s="223">
        <f t="shared" ref="F286:H287" si="146">SUM(F287)</f>
        <v>1430000</v>
      </c>
      <c r="G286" s="223">
        <f t="shared" si="146"/>
        <v>1430000</v>
      </c>
      <c r="H286" s="223">
        <f t="shared" si="146"/>
        <v>255000</v>
      </c>
      <c r="I286" s="363">
        <f t="shared" si="128"/>
        <v>17.832167832167833</v>
      </c>
    </row>
    <row r="287" spans="1:9" ht="23.25" x14ac:dyDescent="0.25">
      <c r="A287" s="123" t="s">
        <v>16</v>
      </c>
      <c r="B287" s="119" t="s">
        <v>59</v>
      </c>
      <c r="C287" s="121" t="s">
        <v>24</v>
      </c>
      <c r="D287" s="160" t="s">
        <v>205</v>
      </c>
      <c r="E287" s="119" t="s">
        <v>17</v>
      </c>
      <c r="F287" s="223">
        <f t="shared" si="146"/>
        <v>1430000</v>
      </c>
      <c r="G287" s="223">
        <f t="shared" si="146"/>
        <v>1430000</v>
      </c>
      <c r="H287" s="223">
        <f t="shared" si="146"/>
        <v>255000</v>
      </c>
      <c r="I287" s="363">
        <f t="shared" si="128"/>
        <v>17.832167832167833</v>
      </c>
    </row>
    <row r="288" spans="1:9" x14ac:dyDescent="0.25">
      <c r="A288" s="124" t="s">
        <v>148</v>
      </c>
      <c r="B288" s="119" t="s">
        <v>59</v>
      </c>
      <c r="C288" s="162" t="s">
        <v>24</v>
      </c>
      <c r="D288" s="160" t="s">
        <v>205</v>
      </c>
      <c r="E288" s="119" t="s">
        <v>147</v>
      </c>
      <c r="F288" s="223">
        <f>SUM(Лист1!G165)</f>
        <v>1430000</v>
      </c>
      <c r="G288" s="223">
        <f>SUM(Лист1!H165)</f>
        <v>1430000</v>
      </c>
      <c r="H288" s="223">
        <f>SUM(Лист1!I165)</f>
        <v>255000</v>
      </c>
      <c r="I288" s="363">
        <f t="shared" si="128"/>
        <v>17.832167832167833</v>
      </c>
    </row>
    <row r="289" spans="1:9" ht="26.25" x14ac:dyDescent="0.25">
      <c r="A289" s="141" t="s">
        <v>171</v>
      </c>
      <c r="B289" s="150" t="s">
        <v>59</v>
      </c>
      <c r="C289" s="150" t="s">
        <v>40</v>
      </c>
      <c r="D289" s="150" t="s">
        <v>115</v>
      </c>
      <c r="E289" s="150" t="s">
        <v>8</v>
      </c>
      <c r="F289" s="219">
        <f>SUM(F300+F290+F297)</f>
        <v>12123974</v>
      </c>
      <c r="G289" s="219">
        <f t="shared" ref="G289:H289" si="147">SUM(G300+G290+G297)</f>
        <v>12123974</v>
      </c>
      <c r="H289" s="219">
        <f t="shared" si="147"/>
        <v>2312347.15</v>
      </c>
      <c r="I289" s="363">
        <f t="shared" si="128"/>
        <v>19.072518218861241</v>
      </c>
    </row>
    <row r="290" spans="1:9" ht="26.25" x14ac:dyDescent="0.25">
      <c r="A290" s="129" t="s">
        <v>188</v>
      </c>
      <c r="B290" s="143" t="s">
        <v>59</v>
      </c>
      <c r="C290" s="151" t="s">
        <v>40</v>
      </c>
      <c r="D290" s="160" t="s">
        <v>206</v>
      </c>
      <c r="E290" s="162" t="s">
        <v>8</v>
      </c>
      <c r="F290" s="223">
        <f>SUM(F291+F293+F295)</f>
        <v>10375346</v>
      </c>
      <c r="G290" s="223">
        <f t="shared" ref="G290:H290" si="148">SUM(G291+G293+G295)</f>
        <v>10375346</v>
      </c>
      <c r="H290" s="223">
        <f t="shared" si="148"/>
        <v>2029645.96</v>
      </c>
      <c r="I290" s="363">
        <f t="shared" si="128"/>
        <v>19.562200238912514</v>
      </c>
    </row>
    <row r="291" spans="1:9" ht="39.6" customHeight="1" x14ac:dyDescent="0.25">
      <c r="A291" s="131" t="s">
        <v>29</v>
      </c>
      <c r="B291" s="119" t="s">
        <v>59</v>
      </c>
      <c r="C291" s="151" t="s">
        <v>40</v>
      </c>
      <c r="D291" s="160" t="s">
        <v>206</v>
      </c>
      <c r="E291" s="119" t="s">
        <v>30</v>
      </c>
      <c r="F291" s="223">
        <f>SUM(F292)</f>
        <v>10180893</v>
      </c>
      <c r="G291" s="223">
        <f t="shared" ref="G291:H291" si="149">SUM(G292)</f>
        <v>10180893</v>
      </c>
      <c r="H291" s="223">
        <f t="shared" si="149"/>
        <v>2007260.91</v>
      </c>
      <c r="I291" s="363">
        <f t="shared" si="128"/>
        <v>19.715961163721101</v>
      </c>
    </row>
    <row r="292" spans="1:9" x14ac:dyDescent="0.25">
      <c r="A292" s="123" t="s">
        <v>33</v>
      </c>
      <c r="B292" s="119" t="s">
        <v>59</v>
      </c>
      <c r="C292" s="237" t="s">
        <v>40</v>
      </c>
      <c r="D292" s="160" t="s">
        <v>206</v>
      </c>
      <c r="E292" s="119" t="s">
        <v>34</v>
      </c>
      <c r="F292" s="223">
        <f>SUM(Лист1!G169)</f>
        <v>10180893</v>
      </c>
      <c r="G292" s="223">
        <f>SUM(Лист1!H169)</f>
        <v>10180893</v>
      </c>
      <c r="H292" s="223">
        <f>SUM(Лист1!I169)</f>
        <v>2007260.91</v>
      </c>
      <c r="I292" s="363">
        <f t="shared" si="128"/>
        <v>19.715961163721101</v>
      </c>
    </row>
    <row r="293" spans="1:9" x14ac:dyDescent="0.25">
      <c r="A293" s="131" t="s">
        <v>12</v>
      </c>
      <c r="B293" s="119" t="s">
        <v>59</v>
      </c>
      <c r="C293" s="151" t="s">
        <v>40</v>
      </c>
      <c r="D293" s="160" t="s">
        <v>206</v>
      </c>
      <c r="E293" s="119" t="s">
        <v>13</v>
      </c>
      <c r="F293" s="1">
        <f>SUM(F294)</f>
        <v>178953</v>
      </c>
      <c r="G293" s="1">
        <f t="shared" ref="G293:H293" si="150">SUM(G294)</f>
        <v>178953</v>
      </c>
      <c r="H293" s="1">
        <f t="shared" si="150"/>
        <v>12900</v>
      </c>
      <c r="I293" s="363">
        <f t="shared" si="128"/>
        <v>7.2085966706341891</v>
      </c>
    </row>
    <row r="294" spans="1:9" ht="33.75" x14ac:dyDescent="0.25">
      <c r="A294" s="232" t="s">
        <v>152</v>
      </c>
      <c r="B294" s="119" t="s">
        <v>59</v>
      </c>
      <c r="C294" s="237" t="s">
        <v>40</v>
      </c>
      <c r="D294" s="160" t="s">
        <v>206</v>
      </c>
      <c r="E294" s="119" t="s">
        <v>15</v>
      </c>
      <c r="F294" s="223">
        <f>SUM(Лист1!G171)</f>
        <v>178953</v>
      </c>
      <c r="G294" s="223">
        <f>SUM(Лист1!H171)</f>
        <v>178953</v>
      </c>
      <c r="H294" s="223">
        <f>SUM(Лист1!I171)</f>
        <v>12900</v>
      </c>
      <c r="I294" s="363">
        <f t="shared" si="128"/>
        <v>7.2085966706341891</v>
      </c>
    </row>
    <row r="295" spans="1:9" x14ac:dyDescent="0.25">
      <c r="A295" s="131" t="s">
        <v>35</v>
      </c>
      <c r="B295" s="119" t="s">
        <v>59</v>
      </c>
      <c r="C295" s="151" t="s">
        <v>40</v>
      </c>
      <c r="D295" s="160" t="s">
        <v>206</v>
      </c>
      <c r="E295" s="119" t="s">
        <v>36</v>
      </c>
      <c r="F295" s="223">
        <f>SUM(F296)</f>
        <v>15500</v>
      </c>
      <c r="G295" s="223">
        <f t="shared" ref="G295:H295" si="151">SUM(G296)</f>
        <v>15500</v>
      </c>
      <c r="H295" s="223">
        <f t="shared" si="151"/>
        <v>9485.0499999999993</v>
      </c>
      <c r="I295" s="363">
        <f t="shared" si="128"/>
        <v>61.193870967741923</v>
      </c>
    </row>
    <row r="296" spans="1:9" x14ac:dyDescent="0.25">
      <c r="A296" s="123" t="s">
        <v>139</v>
      </c>
      <c r="B296" s="119" t="s">
        <v>59</v>
      </c>
      <c r="C296" s="237" t="s">
        <v>40</v>
      </c>
      <c r="D296" s="160" t="s">
        <v>206</v>
      </c>
      <c r="E296" s="119" t="s">
        <v>138</v>
      </c>
      <c r="F296" s="223">
        <f>SUM(Лист1!G173)</f>
        <v>15500</v>
      </c>
      <c r="G296" s="223">
        <f>SUM(Лист1!H173)</f>
        <v>15500</v>
      </c>
      <c r="H296" s="223">
        <f>SUM(Лист1!I173)</f>
        <v>9485.0499999999993</v>
      </c>
      <c r="I296" s="363">
        <f t="shared" si="128"/>
        <v>61.193870967741923</v>
      </c>
    </row>
    <row r="297" spans="1:9" ht="60.75" x14ac:dyDescent="0.25">
      <c r="A297" s="297" t="s">
        <v>339</v>
      </c>
      <c r="B297" s="196" t="s">
        <v>59</v>
      </c>
      <c r="C297" s="125" t="s">
        <v>40</v>
      </c>
      <c r="D297" s="160" t="s">
        <v>118</v>
      </c>
      <c r="E297" s="213" t="s">
        <v>8</v>
      </c>
      <c r="F297" s="165">
        <f>SUM(F298)</f>
        <v>3600</v>
      </c>
      <c r="G297" s="165">
        <f t="shared" ref="G297:H298" si="152">SUM(G298)</f>
        <v>3600</v>
      </c>
      <c r="H297" s="165">
        <f t="shared" si="152"/>
        <v>900</v>
      </c>
      <c r="I297" s="363">
        <f t="shared" si="128"/>
        <v>25</v>
      </c>
    </row>
    <row r="298" spans="1:9" x14ac:dyDescent="0.25">
      <c r="A298" s="215" t="s">
        <v>47</v>
      </c>
      <c r="B298" s="196" t="s">
        <v>59</v>
      </c>
      <c r="C298" s="142" t="s">
        <v>40</v>
      </c>
      <c r="D298" s="160" t="s">
        <v>118</v>
      </c>
      <c r="E298" s="196" t="s">
        <v>48</v>
      </c>
      <c r="F298" s="165">
        <f>SUM(F299)</f>
        <v>3600</v>
      </c>
      <c r="G298" s="165">
        <f t="shared" si="152"/>
        <v>3600</v>
      </c>
      <c r="H298" s="165">
        <f t="shared" si="152"/>
        <v>900</v>
      </c>
      <c r="I298" s="363">
        <f t="shared" si="128"/>
        <v>25</v>
      </c>
    </row>
    <row r="299" spans="1:9" x14ac:dyDescent="0.25">
      <c r="A299" s="123" t="s">
        <v>142</v>
      </c>
      <c r="B299" s="196" t="s">
        <v>59</v>
      </c>
      <c r="C299" s="142" t="s">
        <v>40</v>
      </c>
      <c r="D299" s="160" t="s">
        <v>118</v>
      </c>
      <c r="E299" s="196">
        <v>530</v>
      </c>
      <c r="F299" s="165">
        <f>SUM(Лист1!G176)</f>
        <v>3600</v>
      </c>
      <c r="G299" s="165">
        <f>SUM(Лист1!H176)</f>
        <v>3600</v>
      </c>
      <c r="H299" s="165">
        <f>SUM(Лист1!I176)</f>
        <v>900</v>
      </c>
      <c r="I299" s="363">
        <f t="shared" si="128"/>
        <v>25</v>
      </c>
    </row>
    <row r="300" spans="1:9" ht="24.75" x14ac:dyDescent="0.25">
      <c r="A300" s="159" t="s">
        <v>28</v>
      </c>
      <c r="B300" s="125" t="s">
        <v>59</v>
      </c>
      <c r="C300" s="125" t="s">
        <v>40</v>
      </c>
      <c r="D300" s="160" t="s">
        <v>207</v>
      </c>
      <c r="E300" s="125" t="s">
        <v>8</v>
      </c>
      <c r="F300" s="165">
        <f>SUM(F301+F303)</f>
        <v>1745028</v>
      </c>
      <c r="G300" s="165">
        <f t="shared" ref="G300:H300" si="153">SUM(G301+G303)</f>
        <v>1745028</v>
      </c>
      <c r="H300" s="165">
        <f t="shared" si="153"/>
        <v>281801.19</v>
      </c>
      <c r="I300" s="363">
        <f t="shared" si="128"/>
        <v>16.148806208267143</v>
      </c>
    </row>
    <row r="301" spans="1:9" ht="34.5" x14ac:dyDescent="0.25">
      <c r="A301" s="123" t="s">
        <v>29</v>
      </c>
      <c r="B301" s="125" t="s">
        <v>59</v>
      </c>
      <c r="C301" s="125" t="s">
        <v>40</v>
      </c>
      <c r="D301" s="126" t="s">
        <v>207</v>
      </c>
      <c r="E301" s="125" t="s">
        <v>30</v>
      </c>
      <c r="F301" s="165">
        <f>SUM(F302)</f>
        <v>1411147</v>
      </c>
      <c r="G301" s="165">
        <f t="shared" ref="G301:H301" si="154">SUM(G302)</f>
        <v>1411147</v>
      </c>
      <c r="H301" s="165">
        <f t="shared" si="154"/>
        <v>239362.63</v>
      </c>
      <c r="I301" s="363">
        <f t="shared" si="128"/>
        <v>16.962274660258643</v>
      </c>
    </row>
    <row r="302" spans="1:9" x14ac:dyDescent="0.25">
      <c r="A302" s="123" t="s">
        <v>31</v>
      </c>
      <c r="B302" s="142" t="s">
        <v>59</v>
      </c>
      <c r="C302" s="142" t="s">
        <v>40</v>
      </c>
      <c r="D302" s="126" t="s">
        <v>207</v>
      </c>
      <c r="E302" s="142" t="s">
        <v>32</v>
      </c>
      <c r="F302" s="165">
        <f>SUM(Лист1!G179)</f>
        <v>1411147</v>
      </c>
      <c r="G302" s="165">
        <f>SUM(Лист1!H179)</f>
        <v>1411147</v>
      </c>
      <c r="H302" s="165">
        <f>SUM(Лист1!I179)</f>
        <v>239362.63</v>
      </c>
      <c r="I302" s="363">
        <f t="shared" si="128"/>
        <v>16.962274660258643</v>
      </c>
    </row>
    <row r="303" spans="1:9" x14ac:dyDescent="0.25">
      <c r="A303" s="123" t="s">
        <v>12</v>
      </c>
      <c r="B303" s="142" t="s">
        <v>59</v>
      </c>
      <c r="C303" s="142" t="s">
        <v>40</v>
      </c>
      <c r="D303" s="126" t="s">
        <v>207</v>
      </c>
      <c r="E303" s="142" t="s">
        <v>13</v>
      </c>
      <c r="F303" s="165">
        <f>SUM(F304)</f>
        <v>333881</v>
      </c>
      <c r="G303" s="165">
        <f t="shared" ref="G303:H303" si="155">SUM(G304)</f>
        <v>333881</v>
      </c>
      <c r="H303" s="165">
        <f t="shared" si="155"/>
        <v>42438.559999999998</v>
      </c>
      <c r="I303" s="363">
        <f t="shared" si="128"/>
        <v>12.710684345620146</v>
      </c>
    </row>
    <row r="304" spans="1:9" ht="23.25" x14ac:dyDescent="0.25">
      <c r="A304" s="123" t="s">
        <v>157</v>
      </c>
      <c r="B304" s="142" t="s">
        <v>59</v>
      </c>
      <c r="C304" s="142" t="s">
        <v>40</v>
      </c>
      <c r="D304" s="126" t="s">
        <v>207</v>
      </c>
      <c r="E304" s="142" t="s">
        <v>15</v>
      </c>
      <c r="F304" s="165">
        <f>SUM(Лист1!G181)</f>
        <v>333881</v>
      </c>
      <c r="G304" s="165">
        <f>SUM(Лист1!H181)</f>
        <v>333881</v>
      </c>
      <c r="H304" s="165">
        <f>SUM(Лист1!I181)</f>
        <v>42438.559999999998</v>
      </c>
      <c r="I304" s="363">
        <f t="shared" si="128"/>
        <v>12.710684345620146</v>
      </c>
    </row>
    <row r="305" spans="1:9" ht="18" x14ac:dyDescent="0.25">
      <c r="A305" s="144" t="s">
        <v>37</v>
      </c>
      <c r="B305" s="178" t="s">
        <v>38</v>
      </c>
      <c r="C305" s="179" t="s">
        <v>7</v>
      </c>
      <c r="D305" s="179" t="s">
        <v>115</v>
      </c>
      <c r="E305" s="179" t="s">
        <v>8</v>
      </c>
      <c r="F305" s="214">
        <f>SUM(F306+F310+F314+F332)</f>
        <v>77989972.61999999</v>
      </c>
      <c r="G305" s="214">
        <f t="shared" ref="G305:H305" si="156">SUM(G306+G310+G314+G332)</f>
        <v>77989972.61999999</v>
      </c>
      <c r="H305" s="214">
        <f t="shared" si="156"/>
        <v>8223304.6699999999</v>
      </c>
      <c r="I305" s="363">
        <f t="shared" si="128"/>
        <v>10.544053797873998</v>
      </c>
    </row>
    <row r="306" spans="1:9" x14ac:dyDescent="0.25">
      <c r="A306" s="122" t="s">
        <v>90</v>
      </c>
      <c r="B306" s="145" t="s">
        <v>38</v>
      </c>
      <c r="C306" s="148" t="s">
        <v>22</v>
      </c>
      <c r="D306" s="148" t="s">
        <v>115</v>
      </c>
      <c r="E306" s="149" t="s">
        <v>8</v>
      </c>
      <c r="F306" s="214">
        <f t="shared" ref="F306:H308" si="157">SUM(F307)</f>
        <v>3172270</v>
      </c>
      <c r="G306" s="214">
        <f t="shared" si="157"/>
        <v>3172270</v>
      </c>
      <c r="H306" s="214">
        <f t="shared" si="157"/>
        <v>843572.37</v>
      </c>
      <c r="I306" s="363">
        <f t="shared" si="128"/>
        <v>26.592073499418394</v>
      </c>
    </row>
    <row r="307" spans="1:9" ht="26.25" x14ac:dyDescent="0.25">
      <c r="A307" s="129" t="s">
        <v>232</v>
      </c>
      <c r="B307" s="119" t="s">
        <v>38</v>
      </c>
      <c r="C307" s="120" t="s">
        <v>22</v>
      </c>
      <c r="D307" s="126" t="s">
        <v>231</v>
      </c>
      <c r="E307" s="121" t="s">
        <v>8</v>
      </c>
      <c r="F307" s="165">
        <f t="shared" si="157"/>
        <v>3172270</v>
      </c>
      <c r="G307" s="165">
        <f t="shared" si="157"/>
        <v>3172270</v>
      </c>
      <c r="H307" s="165">
        <f t="shared" si="157"/>
        <v>843572.37</v>
      </c>
      <c r="I307" s="363">
        <f t="shared" si="128"/>
        <v>26.592073499418394</v>
      </c>
    </row>
    <row r="308" spans="1:9" x14ac:dyDescent="0.25">
      <c r="A308" s="124" t="s">
        <v>89</v>
      </c>
      <c r="B308" s="119" t="s">
        <v>38</v>
      </c>
      <c r="C308" s="120" t="s">
        <v>22</v>
      </c>
      <c r="D308" s="126" t="s">
        <v>231</v>
      </c>
      <c r="E308" s="119" t="s">
        <v>79</v>
      </c>
      <c r="F308" s="165">
        <f>SUM(F309)</f>
        <v>3172270</v>
      </c>
      <c r="G308" s="165">
        <f t="shared" si="157"/>
        <v>3172270</v>
      </c>
      <c r="H308" s="165">
        <f t="shared" si="157"/>
        <v>843572.37</v>
      </c>
      <c r="I308" s="363">
        <f t="shared" si="128"/>
        <v>26.592073499418394</v>
      </c>
    </row>
    <row r="309" spans="1:9" ht="26.45" customHeight="1" x14ac:dyDescent="0.25">
      <c r="A309" s="124" t="s">
        <v>143</v>
      </c>
      <c r="B309" s="119" t="s">
        <v>38</v>
      </c>
      <c r="C309" s="120" t="s">
        <v>22</v>
      </c>
      <c r="D309" s="126" t="s">
        <v>231</v>
      </c>
      <c r="E309" s="119" t="s">
        <v>160</v>
      </c>
      <c r="F309" s="165">
        <f>SUM(Лист1!G324)</f>
        <v>3172270</v>
      </c>
      <c r="G309" s="165">
        <f>SUM(Лист1!H324)</f>
        <v>3172270</v>
      </c>
      <c r="H309" s="165">
        <f>SUM(Лист1!I324)</f>
        <v>843572.37</v>
      </c>
      <c r="I309" s="363">
        <f t="shared" si="128"/>
        <v>26.592073499418394</v>
      </c>
    </row>
    <row r="310" spans="1:9" x14ac:dyDescent="0.25">
      <c r="A310" s="122" t="s">
        <v>91</v>
      </c>
      <c r="B310" s="145" t="s">
        <v>38</v>
      </c>
      <c r="C310" s="148" t="s">
        <v>10</v>
      </c>
      <c r="D310" s="148" t="s">
        <v>115</v>
      </c>
      <c r="E310" s="149" t="s">
        <v>8</v>
      </c>
      <c r="F310" s="214">
        <f>SUM(F311)</f>
        <v>27000</v>
      </c>
      <c r="G310" s="214">
        <f t="shared" ref="G310:H310" si="158">SUM(G311)</f>
        <v>27000</v>
      </c>
      <c r="H310" s="214">
        <f t="shared" si="158"/>
        <v>1500</v>
      </c>
      <c r="I310" s="363">
        <f t="shared" si="128"/>
        <v>5.5555555555555554</v>
      </c>
    </row>
    <row r="311" spans="1:9" ht="39" x14ac:dyDescent="0.25">
      <c r="A311" s="129" t="s">
        <v>92</v>
      </c>
      <c r="B311" s="119" t="s">
        <v>38</v>
      </c>
      <c r="C311" s="120" t="s">
        <v>10</v>
      </c>
      <c r="D311" s="126" t="s">
        <v>121</v>
      </c>
      <c r="E311" s="121" t="s">
        <v>8</v>
      </c>
      <c r="F311" s="165">
        <f t="shared" ref="F311:H312" si="159">SUM(F312)</f>
        <v>27000</v>
      </c>
      <c r="G311" s="165">
        <f t="shared" si="159"/>
        <v>27000</v>
      </c>
      <c r="H311" s="165">
        <f t="shared" si="159"/>
        <v>1500</v>
      </c>
      <c r="I311" s="363">
        <f t="shared" ref="I311:I370" si="160">SUM(H311/G311)*100</f>
        <v>5.5555555555555554</v>
      </c>
    </row>
    <row r="312" spans="1:9" x14ac:dyDescent="0.25">
      <c r="A312" s="124" t="s">
        <v>78</v>
      </c>
      <c r="B312" s="119" t="s">
        <v>38</v>
      </c>
      <c r="C312" s="120" t="s">
        <v>10</v>
      </c>
      <c r="D312" s="126" t="s">
        <v>121</v>
      </c>
      <c r="E312" s="119" t="s">
        <v>79</v>
      </c>
      <c r="F312" s="165">
        <f t="shared" si="159"/>
        <v>27000</v>
      </c>
      <c r="G312" s="165">
        <f t="shared" si="159"/>
        <v>27000</v>
      </c>
      <c r="H312" s="165">
        <f t="shared" si="159"/>
        <v>1500</v>
      </c>
      <c r="I312" s="363">
        <f t="shared" si="160"/>
        <v>5.5555555555555554</v>
      </c>
    </row>
    <row r="313" spans="1:9" ht="30.6" customHeight="1" x14ac:dyDescent="0.25">
      <c r="A313" s="124" t="s">
        <v>161</v>
      </c>
      <c r="B313" s="119" t="s">
        <v>38</v>
      </c>
      <c r="C313" s="120" t="s">
        <v>10</v>
      </c>
      <c r="D313" s="126" t="s">
        <v>121</v>
      </c>
      <c r="E313" s="119" t="s">
        <v>160</v>
      </c>
      <c r="F313" s="165">
        <f>SUM(Лист1!G328)</f>
        <v>27000</v>
      </c>
      <c r="G313" s="165">
        <f>SUM(Лист1!H328)</f>
        <v>27000</v>
      </c>
      <c r="H313" s="165">
        <f>SUM(Лист1!I328)</f>
        <v>1500</v>
      </c>
      <c r="I313" s="363">
        <f t="shared" si="160"/>
        <v>5.5555555555555554</v>
      </c>
    </row>
    <row r="314" spans="1:9" x14ac:dyDescent="0.25">
      <c r="A314" s="122" t="s">
        <v>39</v>
      </c>
      <c r="B314" s="145" t="s">
        <v>38</v>
      </c>
      <c r="C314" s="148" t="s">
        <v>40</v>
      </c>
      <c r="D314" s="148" t="s">
        <v>115</v>
      </c>
      <c r="E314" s="149" t="s">
        <v>8</v>
      </c>
      <c r="F314" s="214">
        <f>SUM(F315+F321+F326+F318+F329)</f>
        <v>72355516.61999999</v>
      </c>
      <c r="G314" s="214">
        <f t="shared" ref="G314:H314" si="161">SUM(G315+G321+G326+G318+G329)</f>
        <v>72355516.61999999</v>
      </c>
      <c r="H314" s="214">
        <f t="shared" si="161"/>
        <v>7064509.4500000002</v>
      </c>
      <c r="I314" s="363">
        <f t="shared" si="160"/>
        <v>9.7636086092809116</v>
      </c>
    </row>
    <row r="315" spans="1:9" ht="39" x14ac:dyDescent="0.25">
      <c r="A315" s="171" t="s">
        <v>93</v>
      </c>
      <c r="B315" s="119" t="s">
        <v>38</v>
      </c>
      <c r="C315" s="120" t="s">
        <v>40</v>
      </c>
      <c r="D315" s="126" t="s">
        <v>122</v>
      </c>
      <c r="E315" s="119" t="s">
        <v>8</v>
      </c>
      <c r="F315" s="165">
        <f t="shared" ref="F315:H316" si="162">SUM(F316)</f>
        <v>252057.82</v>
      </c>
      <c r="G315" s="165">
        <f t="shared" si="162"/>
        <v>252057.82</v>
      </c>
      <c r="H315" s="165">
        <f t="shared" si="162"/>
        <v>151039.09</v>
      </c>
      <c r="I315" s="363">
        <f t="shared" si="160"/>
        <v>59.922397964086173</v>
      </c>
    </row>
    <row r="316" spans="1:9" x14ac:dyDescent="0.25">
      <c r="A316" s="124" t="s">
        <v>78</v>
      </c>
      <c r="B316" s="119" t="s">
        <v>38</v>
      </c>
      <c r="C316" s="120" t="s">
        <v>40</v>
      </c>
      <c r="D316" s="126" t="s">
        <v>122</v>
      </c>
      <c r="E316" s="119" t="s">
        <v>79</v>
      </c>
      <c r="F316" s="165">
        <f t="shared" si="162"/>
        <v>252057.82</v>
      </c>
      <c r="G316" s="165">
        <f t="shared" si="162"/>
        <v>252057.82</v>
      </c>
      <c r="H316" s="165">
        <f t="shared" si="162"/>
        <v>151039.09</v>
      </c>
      <c r="I316" s="363">
        <f t="shared" si="160"/>
        <v>59.922397964086173</v>
      </c>
    </row>
    <row r="317" spans="1:9" x14ac:dyDescent="0.25">
      <c r="A317" s="124" t="s">
        <v>159</v>
      </c>
      <c r="B317" s="119" t="s">
        <v>38</v>
      </c>
      <c r="C317" s="120" t="s">
        <v>40</v>
      </c>
      <c r="D317" s="126" t="s">
        <v>122</v>
      </c>
      <c r="E317" s="119" t="s">
        <v>158</v>
      </c>
      <c r="F317" s="165">
        <f>SUM(Лист1!G332)</f>
        <v>252057.82</v>
      </c>
      <c r="G317" s="165">
        <f>SUM(Лист1!H332)</f>
        <v>252057.82</v>
      </c>
      <c r="H317" s="165">
        <f>SUM(Лист1!I332)</f>
        <v>151039.09</v>
      </c>
      <c r="I317" s="363">
        <f t="shared" si="160"/>
        <v>59.922397964086173</v>
      </c>
    </row>
    <row r="318" spans="1:9" ht="51.75" x14ac:dyDescent="0.25">
      <c r="A318" s="129" t="s">
        <v>303</v>
      </c>
      <c r="B318" s="119" t="s">
        <v>38</v>
      </c>
      <c r="C318" s="120" t="s">
        <v>40</v>
      </c>
      <c r="D318" s="126" t="s">
        <v>165</v>
      </c>
      <c r="E318" s="121" t="s">
        <v>8</v>
      </c>
      <c r="F318" s="223">
        <f t="shared" ref="F318:H319" si="163">SUM(F319)</f>
        <v>38136648</v>
      </c>
      <c r="G318" s="223">
        <f t="shared" si="163"/>
        <v>38136648</v>
      </c>
      <c r="H318" s="223">
        <f t="shared" si="163"/>
        <v>0</v>
      </c>
      <c r="I318" s="363">
        <f t="shared" si="160"/>
        <v>0</v>
      </c>
    </row>
    <row r="319" spans="1:9" ht="23.45" customHeight="1" x14ac:dyDescent="0.25">
      <c r="A319" s="238" t="s">
        <v>73</v>
      </c>
      <c r="B319" s="119" t="s">
        <v>38</v>
      </c>
      <c r="C319" s="120" t="s">
        <v>40</v>
      </c>
      <c r="D319" s="126" t="s">
        <v>165</v>
      </c>
      <c r="E319" s="121" t="s">
        <v>74</v>
      </c>
      <c r="F319" s="223">
        <f t="shared" si="163"/>
        <v>38136648</v>
      </c>
      <c r="G319" s="223">
        <f t="shared" si="163"/>
        <v>38136648</v>
      </c>
      <c r="H319" s="223">
        <f t="shared" si="163"/>
        <v>0</v>
      </c>
      <c r="I319" s="363">
        <f t="shared" si="160"/>
        <v>0</v>
      </c>
    </row>
    <row r="320" spans="1:9" ht="16.149999999999999" customHeight="1" x14ac:dyDescent="0.25">
      <c r="A320" s="239" t="s">
        <v>75</v>
      </c>
      <c r="B320" s="119" t="s">
        <v>38</v>
      </c>
      <c r="C320" s="120" t="s">
        <v>40</v>
      </c>
      <c r="D320" s="126" t="s">
        <v>165</v>
      </c>
      <c r="E320" s="121" t="s">
        <v>76</v>
      </c>
      <c r="F320" s="223">
        <f>SUM(Лист1!G335)</f>
        <v>38136648</v>
      </c>
      <c r="G320" s="223">
        <f>SUM(Лист1!H335)</f>
        <v>38136648</v>
      </c>
      <c r="H320" s="223">
        <f>SUM(Лист1!I335)</f>
        <v>0</v>
      </c>
      <c r="I320" s="363">
        <f t="shared" si="160"/>
        <v>0</v>
      </c>
    </row>
    <row r="321" spans="1:9" ht="102.75" x14ac:dyDescent="0.25">
      <c r="A321" s="129" t="s">
        <v>245</v>
      </c>
      <c r="B321" s="119" t="s">
        <v>38</v>
      </c>
      <c r="C321" s="120" t="s">
        <v>40</v>
      </c>
      <c r="D321" s="126" t="s">
        <v>123</v>
      </c>
      <c r="E321" s="119" t="s">
        <v>8</v>
      </c>
      <c r="F321" s="223">
        <f>SUM(F322)</f>
        <v>26992444</v>
      </c>
      <c r="G321" s="223">
        <f t="shared" ref="G321:H322" si="164">SUM(G322)</f>
        <v>26992444</v>
      </c>
      <c r="H321" s="223">
        <f t="shared" si="164"/>
        <v>5803786.71</v>
      </c>
      <c r="I321" s="363">
        <f t="shared" si="160"/>
        <v>21.501523574523297</v>
      </c>
    </row>
    <row r="322" spans="1:9" ht="156.6" customHeight="1" x14ac:dyDescent="0.25">
      <c r="A322" s="129" t="s">
        <v>248</v>
      </c>
      <c r="B322" s="119" t="s">
        <v>38</v>
      </c>
      <c r="C322" s="120" t="s">
        <v>40</v>
      </c>
      <c r="D322" s="126" t="s">
        <v>249</v>
      </c>
      <c r="E322" s="119" t="s">
        <v>8</v>
      </c>
      <c r="F322" s="165">
        <f>SUM(F323)</f>
        <v>26992444</v>
      </c>
      <c r="G322" s="165">
        <f t="shared" si="164"/>
        <v>26992444</v>
      </c>
      <c r="H322" s="165">
        <f t="shared" si="164"/>
        <v>5803786.71</v>
      </c>
      <c r="I322" s="363">
        <f t="shared" si="160"/>
        <v>21.501523574523297</v>
      </c>
    </row>
    <row r="323" spans="1:9" x14ac:dyDescent="0.25">
      <c r="A323" s="24" t="s">
        <v>78</v>
      </c>
      <c r="B323" s="196" t="s">
        <v>38</v>
      </c>
      <c r="C323" s="213" t="s">
        <v>40</v>
      </c>
      <c r="D323" s="126" t="s">
        <v>249</v>
      </c>
      <c r="E323" s="196" t="s">
        <v>79</v>
      </c>
      <c r="F323" s="165">
        <f>SUM(F325+F324)</f>
        <v>26992444</v>
      </c>
      <c r="G323" s="165">
        <f t="shared" ref="G323:H323" si="165">SUM(G325+G324)</f>
        <v>26992444</v>
      </c>
      <c r="H323" s="165">
        <f t="shared" si="165"/>
        <v>5803786.71</v>
      </c>
      <c r="I323" s="363">
        <f t="shared" si="160"/>
        <v>21.501523574523297</v>
      </c>
    </row>
    <row r="324" spans="1:9" x14ac:dyDescent="0.25">
      <c r="A324" s="124" t="s">
        <v>159</v>
      </c>
      <c r="B324" s="119" t="s">
        <v>38</v>
      </c>
      <c r="C324" s="120" t="s">
        <v>40</v>
      </c>
      <c r="D324" s="126" t="s">
        <v>249</v>
      </c>
      <c r="E324" s="119" t="s">
        <v>158</v>
      </c>
      <c r="F324" s="223">
        <f>SUM(Лист1!G339)</f>
        <v>17297112</v>
      </c>
      <c r="G324" s="223">
        <f>SUM(Лист1!H339)</f>
        <v>17297112</v>
      </c>
      <c r="H324" s="223">
        <f>SUM(Лист1!I339)</f>
        <v>3724535.77</v>
      </c>
      <c r="I324" s="363">
        <f t="shared" si="160"/>
        <v>21.532703089394346</v>
      </c>
    </row>
    <row r="325" spans="1:9" ht="29.45" customHeight="1" x14ac:dyDescent="0.25">
      <c r="A325" s="233" t="s">
        <v>162</v>
      </c>
      <c r="B325" s="119" t="s">
        <v>38</v>
      </c>
      <c r="C325" s="120" t="s">
        <v>40</v>
      </c>
      <c r="D325" s="126" t="s">
        <v>249</v>
      </c>
      <c r="E325" s="119" t="s">
        <v>160</v>
      </c>
      <c r="F325" s="165">
        <f>SUM(Лист1!G340)</f>
        <v>9695332</v>
      </c>
      <c r="G325" s="165">
        <f>SUM(Лист1!H340)</f>
        <v>9695332</v>
      </c>
      <c r="H325" s="165">
        <f>SUM(Лист1!I340)</f>
        <v>2079250.94</v>
      </c>
      <c r="I325" s="363">
        <f t="shared" si="160"/>
        <v>21.445897262723957</v>
      </c>
    </row>
    <row r="326" spans="1:9" ht="36.75" x14ac:dyDescent="0.25">
      <c r="A326" s="297" t="s">
        <v>338</v>
      </c>
      <c r="B326" s="119" t="s">
        <v>38</v>
      </c>
      <c r="C326" s="119" t="s">
        <v>40</v>
      </c>
      <c r="D326" s="126" t="s">
        <v>116</v>
      </c>
      <c r="E326" s="119" t="s">
        <v>8</v>
      </c>
      <c r="F326" s="165">
        <f t="shared" ref="F326:H327" si="166">SUM(F327)</f>
        <v>4483624</v>
      </c>
      <c r="G326" s="165">
        <f t="shared" si="166"/>
        <v>4483624</v>
      </c>
      <c r="H326" s="165">
        <f t="shared" si="166"/>
        <v>725000</v>
      </c>
      <c r="I326" s="363">
        <f t="shared" si="160"/>
        <v>16.169955375383839</v>
      </c>
    </row>
    <row r="327" spans="1:9" ht="23.25" x14ac:dyDescent="0.25">
      <c r="A327" s="123" t="s">
        <v>16</v>
      </c>
      <c r="B327" s="119" t="s">
        <v>38</v>
      </c>
      <c r="C327" s="119" t="s">
        <v>40</v>
      </c>
      <c r="D327" s="126" t="s">
        <v>116</v>
      </c>
      <c r="E327" s="119" t="s">
        <v>17</v>
      </c>
      <c r="F327" s="165">
        <f t="shared" si="166"/>
        <v>4483624</v>
      </c>
      <c r="G327" s="165">
        <f t="shared" si="166"/>
        <v>4483624</v>
      </c>
      <c r="H327" s="165">
        <f t="shared" si="166"/>
        <v>725000</v>
      </c>
      <c r="I327" s="363">
        <f t="shared" si="160"/>
        <v>16.169955375383839</v>
      </c>
    </row>
    <row r="328" spans="1:9" x14ac:dyDescent="0.25">
      <c r="A328" s="124" t="s">
        <v>148</v>
      </c>
      <c r="B328" s="119" t="s">
        <v>38</v>
      </c>
      <c r="C328" s="119" t="s">
        <v>40</v>
      </c>
      <c r="D328" s="126" t="s">
        <v>116</v>
      </c>
      <c r="E328" s="119" t="s">
        <v>147</v>
      </c>
      <c r="F328" s="165">
        <f>SUM(Лист1!G99)</f>
        <v>4483624</v>
      </c>
      <c r="G328" s="165">
        <f>SUM(Лист1!H99)</f>
        <v>4483624</v>
      </c>
      <c r="H328" s="165">
        <f>SUM(Лист1!I99)</f>
        <v>725000</v>
      </c>
      <c r="I328" s="363">
        <f t="shared" si="160"/>
        <v>16.169955375383839</v>
      </c>
    </row>
    <row r="329" spans="1:9" ht="33.6" customHeight="1" x14ac:dyDescent="0.25">
      <c r="A329" s="170" t="s">
        <v>254</v>
      </c>
      <c r="B329" s="119" t="s">
        <v>38</v>
      </c>
      <c r="C329" s="120" t="s">
        <v>40</v>
      </c>
      <c r="D329" s="126" t="s">
        <v>242</v>
      </c>
      <c r="E329" s="119" t="s">
        <v>8</v>
      </c>
      <c r="F329" s="223">
        <f t="shared" ref="F329:H330" si="167">SUM(F330)</f>
        <v>2490742.7999999998</v>
      </c>
      <c r="G329" s="223">
        <f t="shared" si="167"/>
        <v>2490742.7999999998</v>
      </c>
      <c r="H329" s="223">
        <f t="shared" si="167"/>
        <v>384683.65</v>
      </c>
      <c r="I329" s="363">
        <f t="shared" si="160"/>
        <v>15.444535260726239</v>
      </c>
    </row>
    <row r="330" spans="1:9" ht="27" customHeight="1" x14ac:dyDescent="0.25">
      <c r="A330" s="124" t="s">
        <v>78</v>
      </c>
      <c r="B330" s="119" t="s">
        <v>38</v>
      </c>
      <c r="C330" s="119" t="s">
        <v>40</v>
      </c>
      <c r="D330" s="126" t="s">
        <v>242</v>
      </c>
      <c r="E330" s="119" t="s">
        <v>79</v>
      </c>
      <c r="F330" s="223">
        <f>SUM(F331)</f>
        <v>2490742.7999999998</v>
      </c>
      <c r="G330" s="223">
        <f t="shared" si="167"/>
        <v>2490742.7999999998</v>
      </c>
      <c r="H330" s="223">
        <f t="shared" si="167"/>
        <v>384683.65</v>
      </c>
      <c r="I330" s="363">
        <f t="shared" si="160"/>
        <v>15.444535260726239</v>
      </c>
    </row>
    <row r="331" spans="1:9" ht="27" customHeight="1" x14ac:dyDescent="0.25">
      <c r="A331" s="233" t="s">
        <v>162</v>
      </c>
      <c r="B331" s="119" t="s">
        <v>38</v>
      </c>
      <c r="C331" s="119" t="s">
        <v>40</v>
      </c>
      <c r="D331" s="126" t="s">
        <v>242</v>
      </c>
      <c r="E331" s="119" t="s">
        <v>160</v>
      </c>
      <c r="F331" s="223">
        <f>SUM(Лист1!G343)</f>
        <v>2490742.7999999998</v>
      </c>
      <c r="G331" s="223">
        <f>SUM(Лист1!H343)</f>
        <v>2490742.7999999998</v>
      </c>
      <c r="H331" s="223">
        <f>SUM(Лист1!I343)</f>
        <v>384683.65</v>
      </c>
      <c r="I331" s="363">
        <f t="shared" si="160"/>
        <v>15.444535260726239</v>
      </c>
    </row>
    <row r="332" spans="1:9" x14ac:dyDescent="0.25">
      <c r="A332" s="122" t="s">
        <v>94</v>
      </c>
      <c r="B332" s="145" t="s">
        <v>38</v>
      </c>
      <c r="C332" s="148" t="s">
        <v>44</v>
      </c>
      <c r="D332" s="148" t="s">
        <v>115</v>
      </c>
      <c r="E332" s="149" t="s">
        <v>8</v>
      </c>
      <c r="F332" s="214">
        <f>SUM(F333+F338)</f>
        <v>2435186</v>
      </c>
      <c r="G332" s="214">
        <f t="shared" ref="G332:H332" si="168">SUM(G333+G338)</f>
        <v>2435186</v>
      </c>
      <c r="H332" s="214">
        <f t="shared" si="168"/>
        <v>313722.84999999998</v>
      </c>
      <c r="I332" s="363">
        <f t="shared" si="160"/>
        <v>12.882911202676098</v>
      </c>
    </row>
    <row r="333" spans="1:9" ht="77.25" x14ac:dyDescent="0.25">
      <c r="A333" s="231" t="s">
        <v>342</v>
      </c>
      <c r="B333" s="143" t="s">
        <v>38</v>
      </c>
      <c r="C333" s="158" t="s">
        <v>44</v>
      </c>
      <c r="D333" s="126" t="s">
        <v>119</v>
      </c>
      <c r="E333" s="162" t="s">
        <v>8</v>
      </c>
      <c r="F333" s="165">
        <f>SUM(F334+F336)</f>
        <v>1084630</v>
      </c>
      <c r="G333" s="165">
        <f t="shared" ref="G333:H333" si="169">SUM(G334+G336)</f>
        <v>1084630</v>
      </c>
      <c r="H333" s="165">
        <f t="shared" si="169"/>
        <v>140598.87</v>
      </c>
      <c r="I333" s="363">
        <f t="shared" si="160"/>
        <v>12.962841706388353</v>
      </c>
    </row>
    <row r="334" spans="1:9" ht="34.5" x14ac:dyDescent="0.25">
      <c r="A334" s="123" t="s">
        <v>29</v>
      </c>
      <c r="B334" s="119" t="s">
        <v>38</v>
      </c>
      <c r="C334" s="120" t="s">
        <v>44</v>
      </c>
      <c r="D334" s="126" t="s">
        <v>119</v>
      </c>
      <c r="E334" s="119" t="s">
        <v>30</v>
      </c>
      <c r="F334" s="165">
        <f>SUM(F335)</f>
        <v>847758</v>
      </c>
      <c r="G334" s="165">
        <f t="shared" ref="G334:H334" si="170">SUM(G335)</f>
        <v>847758</v>
      </c>
      <c r="H334" s="165">
        <f t="shared" si="170"/>
        <v>129746.87</v>
      </c>
      <c r="I334" s="363">
        <f t="shared" si="160"/>
        <v>15.304706059984099</v>
      </c>
    </row>
    <row r="335" spans="1:9" x14ac:dyDescent="0.25">
      <c r="A335" s="123" t="s">
        <v>31</v>
      </c>
      <c r="B335" s="119" t="s">
        <v>38</v>
      </c>
      <c r="C335" s="120" t="s">
        <v>44</v>
      </c>
      <c r="D335" s="126" t="s">
        <v>119</v>
      </c>
      <c r="E335" s="119" t="s">
        <v>32</v>
      </c>
      <c r="F335" s="165">
        <f>SUM(Лист1!G347)</f>
        <v>847758</v>
      </c>
      <c r="G335" s="165">
        <f>SUM(Лист1!H347)</f>
        <v>847758</v>
      </c>
      <c r="H335" s="165">
        <f>SUM(Лист1!I347)</f>
        <v>129746.87</v>
      </c>
      <c r="I335" s="363">
        <f t="shared" si="160"/>
        <v>15.304706059984099</v>
      </c>
    </row>
    <row r="336" spans="1:9" x14ac:dyDescent="0.25">
      <c r="A336" s="123" t="s">
        <v>12</v>
      </c>
      <c r="B336" s="119" t="s">
        <v>38</v>
      </c>
      <c r="C336" s="119" t="s">
        <v>44</v>
      </c>
      <c r="D336" s="126" t="s">
        <v>119</v>
      </c>
      <c r="E336" s="119" t="s">
        <v>13</v>
      </c>
      <c r="F336" s="165">
        <f>SUM(F337)</f>
        <v>236872</v>
      </c>
      <c r="G336" s="165">
        <f t="shared" ref="G336:H336" si="171">SUM(G337)</f>
        <v>236872</v>
      </c>
      <c r="H336" s="165">
        <f t="shared" si="171"/>
        <v>10852</v>
      </c>
      <c r="I336" s="363">
        <f t="shared" si="160"/>
        <v>4.5813772839339393</v>
      </c>
    </row>
    <row r="337" spans="1:9" ht="23.25" x14ac:dyDescent="0.25">
      <c r="A337" s="123" t="s">
        <v>157</v>
      </c>
      <c r="B337" s="119" t="s">
        <v>38</v>
      </c>
      <c r="C337" s="119" t="s">
        <v>44</v>
      </c>
      <c r="D337" s="126" t="s">
        <v>119</v>
      </c>
      <c r="E337" s="119" t="s">
        <v>15</v>
      </c>
      <c r="F337" s="165">
        <f>SUM(Лист1!G349)</f>
        <v>236872</v>
      </c>
      <c r="G337" s="165">
        <f>SUM(Лист1!H349)</f>
        <v>236872</v>
      </c>
      <c r="H337" s="165">
        <f>SUM(Лист1!I349)</f>
        <v>10852</v>
      </c>
      <c r="I337" s="363">
        <f t="shared" si="160"/>
        <v>4.5813772839339393</v>
      </c>
    </row>
    <row r="338" spans="1:9" ht="102.75" x14ac:dyDescent="0.25">
      <c r="A338" s="129" t="s">
        <v>245</v>
      </c>
      <c r="B338" s="143" t="s">
        <v>38</v>
      </c>
      <c r="C338" s="158" t="s">
        <v>44</v>
      </c>
      <c r="D338" s="160" t="s">
        <v>123</v>
      </c>
      <c r="E338" s="162" t="s">
        <v>8</v>
      </c>
      <c r="F338" s="165">
        <f>SUM(F339+F342)</f>
        <v>1350556</v>
      </c>
      <c r="G338" s="165">
        <f t="shared" ref="G338:H338" si="172">SUM(G339+G342)</f>
        <v>1350556</v>
      </c>
      <c r="H338" s="165">
        <f t="shared" si="172"/>
        <v>173123.98</v>
      </c>
      <c r="I338" s="363">
        <f t="shared" si="160"/>
        <v>12.818719105316626</v>
      </c>
    </row>
    <row r="339" spans="1:9" ht="115.5" x14ac:dyDescent="0.25">
      <c r="A339" s="129" t="s">
        <v>250</v>
      </c>
      <c r="B339" s="143" t="s">
        <v>38</v>
      </c>
      <c r="C339" s="158" t="s">
        <v>44</v>
      </c>
      <c r="D339" s="160" t="s">
        <v>251</v>
      </c>
      <c r="E339" s="162" t="s">
        <v>8</v>
      </c>
      <c r="F339" s="165">
        <f>SUM(F340)</f>
        <v>1301556</v>
      </c>
      <c r="G339" s="165">
        <f t="shared" ref="G339:H340" si="173">SUM(G340)</f>
        <v>1301556</v>
      </c>
      <c r="H339" s="165">
        <f t="shared" si="173"/>
        <v>173123.98</v>
      </c>
      <c r="I339" s="363">
        <f t="shared" si="160"/>
        <v>13.301308587567497</v>
      </c>
    </row>
    <row r="340" spans="1:9" ht="39.6" customHeight="1" x14ac:dyDescent="0.25">
      <c r="A340" s="123" t="s">
        <v>29</v>
      </c>
      <c r="B340" s="119" t="s">
        <v>38</v>
      </c>
      <c r="C340" s="120" t="s">
        <v>44</v>
      </c>
      <c r="D340" s="126" t="s">
        <v>251</v>
      </c>
      <c r="E340" s="119" t="s">
        <v>30</v>
      </c>
      <c r="F340" s="165">
        <f>SUM(F341)</f>
        <v>1301556</v>
      </c>
      <c r="G340" s="165">
        <f t="shared" si="173"/>
        <v>1301556</v>
      </c>
      <c r="H340" s="165">
        <f t="shared" si="173"/>
        <v>173123.98</v>
      </c>
      <c r="I340" s="363">
        <f t="shared" si="160"/>
        <v>13.301308587567497</v>
      </c>
    </row>
    <row r="341" spans="1:9" x14ac:dyDescent="0.25">
      <c r="A341" s="123" t="s">
        <v>31</v>
      </c>
      <c r="B341" s="119" t="s">
        <v>38</v>
      </c>
      <c r="C341" s="120" t="s">
        <v>44</v>
      </c>
      <c r="D341" s="160" t="s">
        <v>251</v>
      </c>
      <c r="E341" s="119" t="s">
        <v>32</v>
      </c>
      <c r="F341" s="165">
        <f>SUM(Лист1!G353)</f>
        <v>1301556</v>
      </c>
      <c r="G341" s="165">
        <f>SUM(Лист1!H353)</f>
        <v>1301556</v>
      </c>
      <c r="H341" s="165">
        <f>SUM(Лист1!I353)</f>
        <v>173123.98</v>
      </c>
      <c r="I341" s="363">
        <f t="shared" si="160"/>
        <v>13.301308587567497</v>
      </c>
    </row>
    <row r="342" spans="1:9" ht="129.6" customHeight="1" x14ac:dyDescent="0.25">
      <c r="A342" s="129" t="s">
        <v>246</v>
      </c>
      <c r="B342" s="119" t="s">
        <v>38</v>
      </c>
      <c r="C342" s="120" t="s">
        <v>44</v>
      </c>
      <c r="D342" s="126" t="s">
        <v>247</v>
      </c>
      <c r="E342" s="119" t="s">
        <v>8</v>
      </c>
      <c r="F342" s="165">
        <f>SUM(F343)</f>
        <v>49000</v>
      </c>
      <c r="G342" s="165">
        <f t="shared" ref="G342:H343" si="174">SUM(G343)</f>
        <v>49000</v>
      </c>
      <c r="H342" s="165">
        <f t="shared" si="174"/>
        <v>0</v>
      </c>
      <c r="I342" s="363">
        <f t="shared" si="160"/>
        <v>0</v>
      </c>
    </row>
    <row r="343" spans="1:9" x14ac:dyDescent="0.25">
      <c r="A343" s="123" t="s">
        <v>12</v>
      </c>
      <c r="B343" s="196" t="s">
        <v>38</v>
      </c>
      <c r="C343" s="120" t="s">
        <v>44</v>
      </c>
      <c r="D343" s="126" t="s">
        <v>247</v>
      </c>
      <c r="E343" s="196">
        <v>200</v>
      </c>
      <c r="F343" s="165">
        <f>SUM(F344)</f>
        <v>49000</v>
      </c>
      <c r="G343" s="165">
        <f t="shared" si="174"/>
        <v>49000</v>
      </c>
      <c r="H343" s="165">
        <f t="shared" si="174"/>
        <v>0</v>
      </c>
      <c r="I343" s="363">
        <f t="shared" si="160"/>
        <v>0</v>
      </c>
    </row>
    <row r="344" spans="1:9" ht="23.25" x14ac:dyDescent="0.25">
      <c r="A344" s="123" t="s">
        <v>157</v>
      </c>
      <c r="B344" s="119" t="s">
        <v>38</v>
      </c>
      <c r="C344" s="119" t="s">
        <v>44</v>
      </c>
      <c r="D344" s="126" t="s">
        <v>247</v>
      </c>
      <c r="E344" s="119" t="s">
        <v>15</v>
      </c>
      <c r="F344" s="165">
        <f>SUM(Лист1!G356)</f>
        <v>49000</v>
      </c>
      <c r="G344" s="165">
        <f>SUM(Лист1!H356)</f>
        <v>49000</v>
      </c>
      <c r="H344" s="165">
        <f>SUM(Лист1!I356)</f>
        <v>0</v>
      </c>
      <c r="I344" s="363">
        <f t="shared" si="160"/>
        <v>0</v>
      </c>
    </row>
    <row r="345" spans="1:9" ht="15.75" x14ac:dyDescent="0.25">
      <c r="A345" s="164" t="s">
        <v>95</v>
      </c>
      <c r="B345" s="216" t="s">
        <v>96</v>
      </c>
      <c r="C345" s="217" t="s">
        <v>7</v>
      </c>
      <c r="D345" s="217" t="s">
        <v>115</v>
      </c>
      <c r="E345" s="218" t="s">
        <v>8</v>
      </c>
      <c r="F345" s="222">
        <f>SUM(F346+F355)</f>
        <v>212299141.87</v>
      </c>
      <c r="G345" s="222">
        <f t="shared" ref="G345:H345" si="175">SUM(G346+G355)</f>
        <v>210899141.87</v>
      </c>
      <c r="H345" s="222">
        <f t="shared" si="175"/>
        <v>2378800.54</v>
      </c>
      <c r="I345" s="363">
        <f t="shared" si="160"/>
        <v>1.1279327734137072</v>
      </c>
    </row>
    <row r="346" spans="1:9" x14ac:dyDescent="0.25">
      <c r="A346" s="118" t="s">
        <v>97</v>
      </c>
      <c r="B346" s="205" t="s">
        <v>96</v>
      </c>
      <c r="C346" s="206" t="s">
        <v>22</v>
      </c>
      <c r="D346" s="206" t="s">
        <v>115</v>
      </c>
      <c r="E346" s="207" t="s">
        <v>8</v>
      </c>
      <c r="F346" s="222">
        <f>SUM(F347+F352)</f>
        <v>12429867.5</v>
      </c>
      <c r="G346" s="222">
        <f t="shared" ref="G346:H346" si="176">SUM(G347+G352)</f>
        <v>12429867.5</v>
      </c>
      <c r="H346" s="222">
        <f t="shared" si="176"/>
        <v>2378800.54</v>
      </c>
      <c r="I346" s="363">
        <f t="shared" si="160"/>
        <v>19.137778741406535</v>
      </c>
    </row>
    <row r="347" spans="1:9" x14ac:dyDescent="0.25">
      <c r="A347" s="132" t="s">
        <v>234</v>
      </c>
      <c r="B347" s="143" t="s">
        <v>96</v>
      </c>
      <c r="C347" s="158" t="s">
        <v>22</v>
      </c>
      <c r="D347" s="160" t="s">
        <v>233</v>
      </c>
      <c r="E347" s="162" t="s">
        <v>8</v>
      </c>
      <c r="F347" s="222">
        <f>SUM(F350+F348)</f>
        <v>150000</v>
      </c>
      <c r="G347" s="222">
        <f t="shared" ref="G347:H347" si="177">SUM(G350+G348)</f>
        <v>150000</v>
      </c>
      <c r="H347" s="222">
        <f t="shared" si="177"/>
        <v>28520</v>
      </c>
      <c r="I347" s="363">
        <f t="shared" si="160"/>
        <v>19.013333333333332</v>
      </c>
    </row>
    <row r="348" spans="1:9" ht="34.9" customHeight="1" x14ac:dyDescent="0.25">
      <c r="A348" s="123" t="s">
        <v>29</v>
      </c>
      <c r="B348" s="143" t="s">
        <v>96</v>
      </c>
      <c r="C348" s="158" t="s">
        <v>22</v>
      </c>
      <c r="D348" s="160" t="s">
        <v>233</v>
      </c>
      <c r="E348" s="119" t="s">
        <v>30</v>
      </c>
      <c r="F348" s="223">
        <f>SUM(F349)</f>
        <v>60000</v>
      </c>
      <c r="G348" s="223">
        <f t="shared" ref="G348:H348" si="178">SUM(G349)</f>
        <v>60000</v>
      </c>
      <c r="H348" s="223">
        <f t="shared" si="178"/>
        <v>1600</v>
      </c>
      <c r="I348" s="363">
        <f t="shared" si="160"/>
        <v>2.666666666666667</v>
      </c>
    </row>
    <row r="349" spans="1:9" x14ac:dyDescent="0.25">
      <c r="A349" s="123" t="s">
        <v>31</v>
      </c>
      <c r="B349" s="143" t="s">
        <v>96</v>
      </c>
      <c r="C349" s="158" t="s">
        <v>22</v>
      </c>
      <c r="D349" s="160" t="s">
        <v>233</v>
      </c>
      <c r="E349" s="119" t="s">
        <v>32</v>
      </c>
      <c r="F349" s="223">
        <f>SUM(Лист1!G361)</f>
        <v>60000</v>
      </c>
      <c r="G349" s="223">
        <f>SUM(Лист1!H361)</f>
        <v>60000</v>
      </c>
      <c r="H349" s="223">
        <f>SUM(Лист1!I361)</f>
        <v>1600</v>
      </c>
      <c r="I349" s="363">
        <f t="shared" si="160"/>
        <v>2.666666666666667</v>
      </c>
    </row>
    <row r="350" spans="1:9" x14ac:dyDescent="0.25">
      <c r="A350" s="123" t="s">
        <v>12</v>
      </c>
      <c r="B350" s="143" t="s">
        <v>96</v>
      </c>
      <c r="C350" s="158" t="s">
        <v>22</v>
      </c>
      <c r="D350" s="160" t="s">
        <v>233</v>
      </c>
      <c r="E350" s="119" t="s">
        <v>13</v>
      </c>
      <c r="F350" s="223">
        <f>SUM(F351)</f>
        <v>90000</v>
      </c>
      <c r="G350" s="223">
        <f t="shared" ref="G350:H350" si="179">SUM(G351)</f>
        <v>90000</v>
      </c>
      <c r="H350" s="223">
        <f t="shared" si="179"/>
        <v>26920</v>
      </c>
      <c r="I350" s="363">
        <f t="shared" si="160"/>
        <v>29.911111111111111</v>
      </c>
    </row>
    <row r="351" spans="1:9" ht="23.25" x14ac:dyDescent="0.25">
      <c r="A351" s="123" t="s">
        <v>157</v>
      </c>
      <c r="B351" s="143" t="s">
        <v>96</v>
      </c>
      <c r="C351" s="158" t="s">
        <v>22</v>
      </c>
      <c r="D351" s="160" t="s">
        <v>233</v>
      </c>
      <c r="E351" s="119" t="s">
        <v>15</v>
      </c>
      <c r="F351" s="223">
        <f>SUM(Лист1!G363)</f>
        <v>90000</v>
      </c>
      <c r="G351" s="223">
        <f>SUM(Лист1!H363)</f>
        <v>90000</v>
      </c>
      <c r="H351" s="223">
        <f>SUM(Лист1!I363)</f>
        <v>26920</v>
      </c>
      <c r="I351" s="363">
        <f t="shared" si="160"/>
        <v>29.911111111111111</v>
      </c>
    </row>
    <row r="352" spans="1:9" x14ac:dyDescent="0.25">
      <c r="A352" s="258" t="s">
        <v>326</v>
      </c>
      <c r="B352" s="211" t="s">
        <v>96</v>
      </c>
      <c r="C352" s="206" t="s">
        <v>22</v>
      </c>
      <c r="D352" s="280" t="s">
        <v>325</v>
      </c>
      <c r="E352" s="278" t="s">
        <v>8</v>
      </c>
      <c r="F352" s="236">
        <f>SUM(F353)</f>
        <v>12279867.5</v>
      </c>
      <c r="G352" s="236">
        <f t="shared" ref="G352:H353" si="180">SUM(G353)</f>
        <v>12279867.5</v>
      </c>
      <c r="H352" s="236">
        <f t="shared" si="180"/>
        <v>2350280.54</v>
      </c>
      <c r="I352" s="363">
        <f t="shared" si="160"/>
        <v>19.139298856441243</v>
      </c>
    </row>
    <row r="353" spans="1:9" ht="23.25" x14ac:dyDescent="0.25">
      <c r="A353" s="157" t="s">
        <v>16</v>
      </c>
      <c r="B353" s="125" t="s">
        <v>96</v>
      </c>
      <c r="C353" s="158" t="s">
        <v>22</v>
      </c>
      <c r="D353" s="272" t="s">
        <v>325</v>
      </c>
      <c r="E353" s="273" t="s">
        <v>17</v>
      </c>
      <c r="F353" s="204">
        <f>SUM(F354)</f>
        <v>12279867.5</v>
      </c>
      <c r="G353" s="204">
        <f t="shared" si="180"/>
        <v>12279867.5</v>
      </c>
      <c r="H353" s="204">
        <f t="shared" si="180"/>
        <v>2350280.54</v>
      </c>
      <c r="I353" s="363">
        <f t="shared" si="160"/>
        <v>19.139298856441243</v>
      </c>
    </row>
    <row r="354" spans="1:9" x14ac:dyDescent="0.25">
      <c r="A354" s="124" t="s">
        <v>150</v>
      </c>
      <c r="B354" s="125" t="s">
        <v>96</v>
      </c>
      <c r="C354" s="158" t="s">
        <v>22</v>
      </c>
      <c r="D354" s="158" t="s">
        <v>325</v>
      </c>
      <c r="E354" s="162" t="s">
        <v>149</v>
      </c>
      <c r="F354" s="204">
        <f>SUM(Лист1!G366)</f>
        <v>12279867.5</v>
      </c>
      <c r="G354" s="204">
        <f>SUM(Лист1!H366)</f>
        <v>12279867.5</v>
      </c>
      <c r="H354" s="204">
        <f>SUM(Лист1!I366)</f>
        <v>2350280.54</v>
      </c>
      <c r="I354" s="363">
        <f t="shared" si="160"/>
        <v>19.139298856441243</v>
      </c>
    </row>
    <row r="355" spans="1:9" x14ac:dyDescent="0.25">
      <c r="A355" s="118" t="s">
        <v>293</v>
      </c>
      <c r="B355" s="205" t="s">
        <v>96</v>
      </c>
      <c r="C355" s="206" t="s">
        <v>24</v>
      </c>
      <c r="D355" s="206" t="s">
        <v>115</v>
      </c>
      <c r="E355" s="207" t="s">
        <v>8</v>
      </c>
      <c r="F355" s="236">
        <f>SUM(F356)</f>
        <v>199869274.37</v>
      </c>
      <c r="G355" s="236">
        <f t="shared" ref="G355:H355" si="181">SUM(G356)</f>
        <v>198469274.37</v>
      </c>
      <c r="H355" s="236">
        <f t="shared" si="181"/>
        <v>0</v>
      </c>
      <c r="I355" s="363">
        <f t="shared" si="160"/>
        <v>0</v>
      </c>
    </row>
    <row r="356" spans="1:9" ht="26.25" x14ac:dyDescent="0.25">
      <c r="A356" s="258" t="s">
        <v>256</v>
      </c>
      <c r="B356" s="150" t="s">
        <v>96</v>
      </c>
      <c r="C356" s="145" t="s">
        <v>24</v>
      </c>
      <c r="D356" s="148" t="s">
        <v>239</v>
      </c>
      <c r="E356" s="147" t="s">
        <v>8</v>
      </c>
      <c r="F356" s="236">
        <f t="shared" ref="F356:H357" si="182">SUM(F357)</f>
        <v>199869274.37</v>
      </c>
      <c r="G356" s="236">
        <f t="shared" si="182"/>
        <v>198469274.37</v>
      </c>
      <c r="H356" s="236">
        <f t="shared" si="182"/>
        <v>0</v>
      </c>
      <c r="I356" s="363">
        <f t="shared" si="160"/>
        <v>0</v>
      </c>
    </row>
    <row r="357" spans="1:9" ht="22.5" x14ac:dyDescent="0.25">
      <c r="A357" s="131" t="s">
        <v>73</v>
      </c>
      <c r="B357" s="125" t="s">
        <v>96</v>
      </c>
      <c r="C357" s="119" t="s">
        <v>24</v>
      </c>
      <c r="D357" s="158" t="s">
        <v>239</v>
      </c>
      <c r="E357" s="160">
        <v>400</v>
      </c>
      <c r="F357" s="204">
        <f t="shared" si="182"/>
        <v>199869274.37</v>
      </c>
      <c r="G357" s="204">
        <f t="shared" si="182"/>
        <v>198469274.37</v>
      </c>
      <c r="H357" s="204">
        <f t="shared" si="182"/>
        <v>0</v>
      </c>
      <c r="I357" s="363">
        <f t="shared" si="160"/>
        <v>0</v>
      </c>
    </row>
    <row r="358" spans="1:9" x14ac:dyDescent="0.25">
      <c r="A358" s="123" t="s">
        <v>75</v>
      </c>
      <c r="B358" s="125" t="s">
        <v>96</v>
      </c>
      <c r="C358" s="119" t="s">
        <v>24</v>
      </c>
      <c r="D358" s="158" t="s">
        <v>239</v>
      </c>
      <c r="E358" s="160">
        <v>410</v>
      </c>
      <c r="F358" s="204">
        <f>SUM(F360)</f>
        <v>199869274.37</v>
      </c>
      <c r="G358" s="204">
        <f t="shared" ref="G358:H358" si="183">SUM(G360)</f>
        <v>198469274.37</v>
      </c>
      <c r="H358" s="204">
        <f t="shared" si="183"/>
        <v>0</v>
      </c>
      <c r="I358" s="363">
        <f t="shared" si="160"/>
        <v>0</v>
      </c>
    </row>
    <row r="359" spans="1:9" x14ac:dyDescent="0.25">
      <c r="A359" s="123" t="s">
        <v>240</v>
      </c>
      <c r="B359" s="125"/>
      <c r="C359" s="119"/>
      <c r="D359" s="158"/>
      <c r="E359" s="119"/>
      <c r="F359" s="204"/>
      <c r="G359" s="204"/>
      <c r="H359" s="204"/>
      <c r="I359" s="363" t="e">
        <f t="shared" si="160"/>
        <v>#DIV/0!</v>
      </c>
    </row>
    <row r="360" spans="1:9" x14ac:dyDescent="0.25">
      <c r="A360" s="123" t="s">
        <v>294</v>
      </c>
      <c r="B360" s="125" t="s">
        <v>96</v>
      </c>
      <c r="C360" s="119" t="s">
        <v>24</v>
      </c>
      <c r="D360" s="126" t="s">
        <v>239</v>
      </c>
      <c r="E360" s="125" t="s">
        <v>76</v>
      </c>
      <c r="F360" s="204">
        <f>SUM(Лист1!G372)</f>
        <v>199869274.37</v>
      </c>
      <c r="G360" s="204">
        <f>SUM(Лист1!H372)</f>
        <v>198469274.37</v>
      </c>
      <c r="H360" s="204">
        <f>SUM(Лист1!I372)</f>
        <v>0</v>
      </c>
      <c r="I360" s="363">
        <f t="shared" si="160"/>
        <v>0</v>
      </c>
    </row>
    <row r="361" spans="1:9" ht="54" x14ac:dyDescent="0.25">
      <c r="A361" s="144" t="s">
        <v>172</v>
      </c>
      <c r="B361" s="194" t="s">
        <v>11</v>
      </c>
      <c r="C361" s="195" t="s">
        <v>7</v>
      </c>
      <c r="D361" s="195" t="s">
        <v>115</v>
      </c>
      <c r="E361" s="195" t="s">
        <v>8</v>
      </c>
      <c r="F361" s="259">
        <f>SUM(F362+F366)</f>
        <v>9044500</v>
      </c>
      <c r="G361" s="259">
        <f t="shared" ref="G361:H361" si="184">SUM(G362+G366)</f>
        <v>9044500</v>
      </c>
      <c r="H361" s="259">
        <f t="shared" si="184"/>
        <v>2931500</v>
      </c>
      <c r="I361" s="363">
        <f t="shared" si="160"/>
        <v>32.411963071479903</v>
      </c>
    </row>
    <row r="362" spans="1:9" ht="45" x14ac:dyDescent="0.25">
      <c r="A362" s="166" t="s">
        <v>61</v>
      </c>
      <c r="B362" s="154">
        <v>14</v>
      </c>
      <c r="C362" s="148" t="s">
        <v>22</v>
      </c>
      <c r="D362" s="148" t="s">
        <v>115</v>
      </c>
      <c r="E362" s="149" t="s">
        <v>8</v>
      </c>
      <c r="F362" s="214">
        <f t="shared" ref="F362:H364" si="185">SUM(F363)</f>
        <v>1610000</v>
      </c>
      <c r="G362" s="214">
        <f t="shared" si="185"/>
        <v>1610000</v>
      </c>
      <c r="H362" s="214">
        <f t="shared" si="185"/>
        <v>536668</v>
      </c>
      <c r="I362" s="363">
        <f t="shared" si="160"/>
        <v>33.33341614906832</v>
      </c>
    </row>
    <row r="363" spans="1:9" x14ac:dyDescent="0.25">
      <c r="A363" s="231" t="s">
        <v>345</v>
      </c>
      <c r="B363" s="153">
        <v>14</v>
      </c>
      <c r="C363" s="120" t="s">
        <v>22</v>
      </c>
      <c r="D363" s="120" t="s">
        <v>117</v>
      </c>
      <c r="E363" s="121" t="s">
        <v>8</v>
      </c>
      <c r="F363" s="165">
        <f t="shared" si="185"/>
        <v>1610000</v>
      </c>
      <c r="G363" s="165">
        <f t="shared" si="185"/>
        <v>1610000</v>
      </c>
      <c r="H363" s="165">
        <f t="shared" si="185"/>
        <v>536668</v>
      </c>
      <c r="I363" s="363">
        <f t="shared" si="160"/>
        <v>33.33341614906832</v>
      </c>
    </row>
    <row r="364" spans="1:9" x14ac:dyDescent="0.25">
      <c r="A364" s="123" t="s">
        <v>47</v>
      </c>
      <c r="B364" s="153">
        <v>14</v>
      </c>
      <c r="C364" s="120" t="s">
        <v>22</v>
      </c>
      <c r="D364" s="120" t="s">
        <v>117</v>
      </c>
      <c r="E364" s="119" t="s">
        <v>48</v>
      </c>
      <c r="F364" s="165">
        <f t="shared" si="185"/>
        <v>1610000</v>
      </c>
      <c r="G364" s="165">
        <f t="shared" si="185"/>
        <v>1610000</v>
      </c>
      <c r="H364" s="165">
        <f t="shared" si="185"/>
        <v>536668</v>
      </c>
      <c r="I364" s="363">
        <f t="shared" si="160"/>
        <v>33.33341614906832</v>
      </c>
    </row>
    <row r="365" spans="1:9" x14ac:dyDescent="0.25">
      <c r="A365" s="123" t="s">
        <v>154</v>
      </c>
      <c r="B365" s="153">
        <v>14</v>
      </c>
      <c r="C365" s="120" t="s">
        <v>22</v>
      </c>
      <c r="D365" s="120" t="s">
        <v>117</v>
      </c>
      <c r="E365" s="119" t="s">
        <v>153</v>
      </c>
      <c r="F365" s="165">
        <f>SUM(Лист1!G118)</f>
        <v>1610000</v>
      </c>
      <c r="G365" s="165">
        <f>SUM(Лист1!H118)</f>
        <v>1610000</v>
      </c>
      <c r="H365" s="165">
        <f>SUM(Лист1!I118)</f>
        <v>536668</v>
      </c>
      <c r="I365" s="363">
        <f t="shared" si="160"/>
        <v>33.33341614906832</v>
      </c>
    </row>
    <row r="366" spans="1:9" x14ac:dyDescent="0.25">
      <c r="A366" s="166" t="s">
        <v>62</v>
      </c>
      <c r="B366" s="154">
        <v>14</v>
      </c>
      <c r="C366" s="148" t="s">
        <v>24</v>
      </c>
      <c r="D366" s="148" t="s">
        <v>115</v>
      </c>
      <c r="E366" s="149" t="s">
        <v>8</v>
      </c>
      <c r="F366" s="214">
        <f t="shared" ref="F366:H368" si="186">SUM(F367)</f>
        <v>7434500</v>
      </c>
      <c r="G366" s="214">
        <f t="shared" si="186"/>
        <v>7434500</v>
      </c>
      <c r="H366" s="214">
        <f t="shared" si="186"/>
        <v>2394832</v>
      </c>
      <c r="I366" s="363">
        <f t="shared" si="160"/>
        <v>32.212415091801731</v>
      </c>
    </row>
    <row r="367" spans="1:9" ht="26.25" x14ac:dyDescent="0.25">
      <c r="A367" s="133" t="s">
        <v>63</v>
      </c>
      <c r="B367" s="152">
        <v>14</v>
      </c>
      <c r="C367" s="126" t="s">
        <v>24</v>
      </c>
      <c r="D367" s="120" t="s">
        <v>195</v>
      </c>
      <c r="E367" s="125" t="s">
        <v>8</v>
      </c>
      <c r="F367" s="165">
        <f t="shared" si="186"/>
        <v>7434500</v>
      </c>
      <c r="G367" s="165">
        <f t="shared" si="186"/>
        <v>7434500</v>
      </c>
      <c r="H367" s="165">
        <f t="shared" si="186"/>
        <v>2394832</v>
      </c>
      <c r="I367" s="363">
        <f t="shared" si="160"/>
        <v>32.212415091801731</v>
      </c>
    </row>
    <row r="368" spans="1:9" x14ac:dyDescent="0.25">
      <c r="A368" s="123" t="s">
        <v>47</v>
      </c>
      <c r="B368" s="152">
        <v>14</v>
      </c>
      <c r="C368" s="126" t="s">
        <v>24</v>
      </c>
      <c r="D368" s="120" t="s">
        <v>195</v>
      </c>
      <c r="E368" s="125" t="s">
        <v>48</v>
      </c>
      <c r="F368" s="165">
        <f t="shared" si="186"/>
        <v>7434500</v>
      </c>
      <c r="G368" s="165">
        <f t="shared" si="186"/>
        <v>7434500</v>
      </c>
      <c r="H368" s="165">
        <f t="shared" si="186"/>
        <v>2394832</v>
      </c>
      <c r="I368" s="363">
        <f t="shared" si="160"/>
        <v>32.212415091801731</v>
      </c>
    </row>
    <row r="369" spans="1:9" x14ac:dyDescent="0.25">
      <c r="A369" s="123" t="s">
        <v>154</v>
      </c>
      <c r="B369" s="152">
        <v>14</v>
      </c>
      <c r="C369" s="126" t="s">
        <v>24</v>
      </c>
      <c r="D369" s="120" t="s">
        <v>195</v>
      </c>
      <c r="E369" s="125" t="s">
        <v>153</v>
      </c>
      <c r="F369" s="165">
        <f>SUM(Лист1!G122)</f>
        <v>7434500</v>
      </c>
      <c r="G369" s="165">
        <f>SUM(Лист1!H122)</f>
        <v>7434500</v>
      </c>
      <c r="H369" s="165">
        <f>SUM(Лист1!I122)</f>
        <v>2394832</v>
      </c>
      <c r="I369" s="363">
        <f t="shared" si="160"/>
        <v>32.212415091801731</v>
      </c>
    </row>
    <row r="370" spans="1:9" ht="15.75" x14ac:dyDescent="0.25">
      <c r="A370" s="60" t="s">
        <v>105</v>
      </c>
      <c r="B370" s="112"/>
      <c r="C370" s="126"/>
      <c r="D370" s="112"/>
      <c r="E370" s="112"/>
      <c r="F370" s="220">
        <f>SUM(F361+F345+F305+F256+F170+F141+F109+F97+F92+F10)</f>
        <v>977137514.21000016</v>
      </c>
      <c r="G370" s="220">
        <f>SUM(G361+G345+G305+G256+G170+G141+G109+G97+G92+G10)</f>
        <v>976286096.50000012</v>
      </c>
      <c r="H370" s="220">
        <f>SUM(H361+H345+H305+H256+H170+H141+H109+H97+H92+H10)</f>
        <v>133442010.33</v>
      </c>
      <c r="I370" s="363">
        <f t="shared" si="160"/>
        <v>13.668330503567711</v>
      </c>
    </row>
  </sheetData>
  <mergeCells count="4">
    <mergeCell ref="A4:I4"/>
    <mergeCell ref="A5:I5"/>
    <mergeCell ref="A6:I6"/>
    <mergeCell ref="C1:F1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2020-05-06T12:33:06Z</cp:lastPrinted>
  <dcterms:created xsi:type="dcterms:W3CDTF">2015-10-27T06:57:56Z</dcterms:created>
  <dcterms:modified xsi:type="dcterms:W3CDTF">2020-05-06T12:35:47Z</dcterms:modified>
</cp:coreProperties>
</file>